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.66\UPRiRP\Развитие предпринимательства\3. Нормативно-правовая база\1. Программа поддержки предпринимательства\5. Изменения_апрель\ОРВ!\МП\"/>
    </mc:Choice>
  </mc:AlternateContent>
  <bookViews>
    <workbookView xWindow="0" yWindow="0" windowWidth="28800" windowHeight="1230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V49" i="1" l="1"/>
  <c r="E51" i="1"/>
  <c r="V43" i="1"/>
  <c r="E45" i="1"/>
  <c r="AJ27" i="1" l="1"/>
  <c r="Y24" i="1"/>
  <c r="Z24" i="1" s="1"/>
  <c r="AA24" i="1" s="1"/>
  <c r="AB24" i="1" s="1"/>
  <c r="AC24" i="1" s="1"/>
  <c r="AD24" i="1" s="1"/>
  <c r="AE24" i="1" s="1"/>
  <c r="AF24" i="1" s="1"/>
  <c r="AG24" i="1" s="1"/>
  <c r="AH24" i="1" s="1"/>
  <c r="Y23" i="1"/>
  <c r="Z23" i="1" s="1"/>
  <c r="AA23" i="1" s="1"/>
  <c r="AB23" i="1" s="1"/>
  <c r="AC23" i="1" s="1"/>
  <c r="AD23" i="1" s="1"/>
  <c r="AE23" i="1" s="1"/>
  <c r="AF23" i="1" s="1"/>
  <c r="AG23" i="1" s="1"/>
  <c r="AH23" i="1" s="1"/>
  <c r="V37" i="1" l="1"/>
  <c r="E38" i="1"/>
  <c r="AJ78" i="1" l="1"/>
  <c r="AJ77" i="1"/>
  <c r="C69" i="1"/>
  <c r="C68" i="1"/>
  <c r="AJ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6" i="1"/>
  <c r="C65" i="1"/>
  <c r="AJ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3" i="1"/>
  <c r="C62" i="1"/>
  <c r="AJ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0" i="1"/>
  <c r="C59" i="1"/>
  <c r="AJ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7" i="1"/>
  <c r="C56" i="1"/>
  <c r="AJ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4" i="1"/>
  <c r="C53" i="1"/>
  <c r="AJ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1" i="1"/>
  <c r="C50" i="1"/>
  <c r="AJ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8" i="1"/>
  <c r="C47" i="1"/>
  <c r="AJ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5" i="1"/>
  <c r="C44" i="1"/>
  <c r="AJ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2" i="1"/>
  <c r="C41" i="1"/>
  <c r="AJ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R39" i="1"/>
  <c r="R75" i="1" s="1"/>
  <c r="Q39" i="1"/>
  <c r="Q75" i="1" s="1"/>
  <c r="P39" i="1"/>
  <c r="P75" i="1" s="1"/>
  <c r="O39" i="1"/>
  <c r="O75" i="1" s="1"/>
  <c r="N39" i="1"/>
  <c r="N75" i="1" s="1"/>
  <c r="M39" i="1"/>
  <c r="M75" i="1" s="1"/>
  <c r="L39" i="1"/>
  <c r="L75" i="1" s="1"/>
  <c r="K39" i="1"/>
  <c r="K75" i="1" s="1"/>
  <c r="J39" i="1"/>
  <c r="J75" i="1" s="1"/>
  <c r="I39" i="1"/>
  <c r="I75" i="1" s="1"/>
  <c r="H39" i="1"/>
  <c r="H75" i="1" s="1"/>
  <c r="G39" i="1"/>
  <c r="G75" i="1" s="1"/>
  <c r="F39" i="1"/>
  <c r="F75" i="1" s="1"/>
  <c r="E39" i="1"/>
  <c r="E75" i="1" s="1"/>
  <c r="D39" i="1"/>
  <c r="D75" i="1" s="1"/>
  <c r="R38" i="1"/>
  <c r="R74" i="1" s="1"/>
  <c r="Q38" i="1"/>
  <c r="Q74" i="1" s="1"/>
  <c r="P38" i="1"/>
  <c r="P74" i="1" s="1"/>
  <c r="O38" i="1"/>
  <c r="O74" i="1" s="1"/>
  <c r="N38" i="1"/>
  <c r="N74" i="1" s="1"/>
  <c r="M38" i="1"/>
  <c r="M74" i="1" s="1"/>
  <c r="L38" i="1"/>
  <c r="L74" i="1" s="1"/>
  <c r="K38" i="1"/>
  <c r="K74" i="1" s="1"/>
  <c r="J38" i="1"/>
  <c r="J74" i="1" s="1"/>
  <c r="I38" i="1"/>
  <c r="I74" i="1" s="1"/>
  <c r="H38" i="1"/>
  <c r="H74" i="1" s="1"/>
  <c r="G38" i="1"/>
  <c r="G74" i="1" s="1"/>
  <c r="F38" i="1"/>
  <c r="F74" i="1" s="1"/>
  <c r="E74" i="1"/>
  <c r="D38" i="1"/>
  <c r="D74" i="1" s="1"/>
  <c r="D83" i="1" s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U37" i="1"/>
  <c r="C36" i="1"/>
  <c r="C35" i="1"/>
  <c r="AJ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3" i="1"/>
  <c r="C32" i="1"/>
  <c r="AJ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0" i="1"/>
  <c r="C29" i="1"/>
  <c r="AJ28" i="1"/>
  <c r="AJ26" i="1"/>
  <c r="AB26" i="1"/>
  <c r="AC26" i="1" s="1"/>
  <c r="AD26" i="1" s="1"/>
  <c r="AE26" i="1" s="1"/>
  <c r="AF26" i="1" s="1"/>
  <c r="AG26" i="1" s="1"/>
  <c r="AH26" i="1" s="1"/>
  <c r="Y26" i="1"/>
  <c r="Z26" i="1" s="1"/>
  <c r="W25" i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J24" i="1"/>
  <c r="AJ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Q22" i="1"/>
  <c r="P22" i="1"/>
  <c r="N22" i="1"/>
  <c r="L22" i="1"/>
  <c r="H22" i="1"/>
  <c r="E21" i="1"/>
  <c r="AJ18" i="1"/>
  <c r="AJ17" i="1"/>
  <c r="AJ15" i="1"/>
  <c r="Y13" i="1"/>
  <c r="Z13" i="1" s="1"/>
  <c r="AA13" i="1" s="1"/>
  <c r="AB13" i="1" s="1"/>
  <c r="AC13" i="1" s="1"/>
  <c r="AD13" i="1" s="1"/>
  <c r="AE13" i="1" s="1"/>
  <c r="AF13" i="1" s="1"/>
  <c r="AG13" i="1" s="1"/>
  <c r="AH13" i="1" s="1"/>
  <c r="AI13" i="1" s="1"/>
  <c r="AJ13" i="1" s="1"/>
  <c r="J22" i="1" l="1"/>
  <c r="D80" i="1"/>
  <c r="I22" i="1"/>
  <c r="C40" i="1"/>
  <c r="C64" i="1"/>
  <c r="F22" i="1"/>
  <c r="R22" i="1"/>
  <c r="E22" i="1"/>
  <c r="E20" i="1" s="1"/>
  <c r="C31" i="1"/>
  <c r="I37" i="1"/>
  <c r="M22" i="1"/>
  <c r="O21" i="1"/>
  <c r="D21" i="1"/>
  <c r="I21" i="1"/>
  <c r="O37" i="1"/>
  <c r="K21" i="1"/>
  <c r="G22" i="1"/>
  <c r="K22" i="1"/>
  <c r="O22" i="1"/>
  <c r="Q37" i="1"/>
  <c r="C46" i="1"/>
  <c r="K37" i="1"/>
  <c r="C55" i="1"/>
  <c r="G21" i="1"/>
  <c r="D22" i="1"/>
  <c r="G37" i="1"/>
  <c r="P21" i="1"/>
  <c r="P20" i="1" s="1"/>
  <c r="L21" i="1"/>
  <c r="L20" i="1" s="1"/>
  <c r="Q21" i="1"/>
  <c r="Q20" i="1" s="1"/>
  <c r="M37" i="1"/>
  <c r="H21" i="1"/>
  <c r="H20" i="1" s="1"/>
  <c r="M21" i="1"/>
  <c r="M20" i="1" s="1"/>
  <c r="N37" i="1"/>
  <c r="R37" i="1"/>
  <c r="F21" i="1"/>
  <c r="J21" i="1"/>
  <c r="J20" i="1" s="1"/>
  <c r="N21" i="1"/>
  <c r="N20" i="1" s="1"/>
  <c r="R21" i="1"/>
  <c r="J37" i="1"/>
  <c r="F37" i="1"/>
  <c r="C58" i="1"/>
  <c r="AJ37" i="1"/>
  <c r="C52" i="1"/>
  <c r="E37" i="1"/>
  <c r="C38" i="1"/>
  <c r="C21" i="1" s="1"/>
  <c r="C39" i="1"/>
  <c r="C22" i="1" s="1"/>
  <c r="C49" i="1"/>
  <c r="D37" i="1"/>
  <c r="H37" i="1"/>
  <c r="L37" i="1"/>
  <c r="P37" i="1"/>
  <c r="C61" i="1"/>
  <c r="C34" i="1"/>
  <c r="C43" i="1"/>
  <c r="C67" i="1"/>
  <c r="E83" i="1"/>
  <c r="E80" i="1" s="1"/>
  <c r="E73" i="1"/>
  <c r="G83" i="1"/>
  <c r="G80" i="1" s="1"/>
  <c r="G73" i="1"/>
  <c r="I83" i="1"/>
  <c r="I80" i="1" s="1"/>
  <c r="I73" i="1"/>
  <c r="K83" i="1"/>
  <c r="K80" i="1" s="1"/>
  <c r="K73" i="1"/>
  <c r="M83" i="1"/>
  <c r="M80" i="1" s="1"/>
  <c r="M73" i="1"/>
  <c r="O83" i="1"/>
  <c r="O80" i="1" s="1"/>
  <c r="O73" i="1"/>
  <c r="Q83" i="1"/>
  <c r="Q80" i="1" s="1"/>
  <c r="Q79" i="1" s="1"/>
  <c r="Q73" i="1"/>
  <c r="E84" i="1"/>
  <c r="E81" i="1"/>
  <c r="G84" i="1"/>
  <c r="G81" i="1"/>
  <c r="I84" i="1"/>
  <c r="I81" i="1"/>
  <c r="K84" i="1"/>
  <c r="K81" i="1"/>
  <c r="M84" i="1"/>
  <c r="M81" i="1"/>
  <c r="O84" i="1"/>
  <c r="O81" i="1"/>
  <c r="Q84" i="1"/>
  <c r="Q81" i="1"/>
  <c r="D73" i="1"/>
  <c r="C74" i="1"/>
  <c r="F83" i="1"/>
  <c r="F80" i="1" s="1"/>
  <c r="F73" i="1"/>
  <c r="H83" i="1"/>
  <c r="H80" i="1" s="1"/>
  <c r="H73" i="1"/>
  <c r="J83" i="1"/>
  <c r="J80" i="1" s="1"/>
  <c r="J73" i="1"/>
  <c r="L83" i="1"/>
  <c r="L80" i="1" s="1"/>
  <c r="L73" i="1"/>
  <c r="N83" i="1"/>
  <c r="N80" i="1" s="1"/>
  <c r="N73" i="1"/>
  <c r="P83" i="1"/>
  <c r="P80" i="1" s="1"/>
  <c r="P73" i="1"/>
  <c r="R83" i="1"/>
  <c r="R80" i="1" s="1"/>
  <c r="R73" i="1"/>
  <c r="D84" i="1"/>
  <c r="D81" i="1"/>
  <c r="C75" i="1"/>
  <c r="F84" i="1"/>
  <c r="F81" i="1"/>
  <c r="H84" i="1"/>
  <c r="H81" i="1"/>
  <c r="J84" i="1"/>
  <c r="J81" i="1"/>
  <c r="L84" i="1"/>
  <c r="L81" i="1"/>
  <c r="N84" i="1"/>
  <c r="N81" i="1"/>
  <c r="P84" i="1"/>
  <c r="P81" i="1"/>
  <c r="R84" i="1"/>
  <c r="R81" i="1"/>
  <c r="R20" i="1" l="1"/>
  <c r="I20" i="1"/>
  <c r="R79" i="1"/>
  <c r="F20" i="1"/>
  <c r="C83" i="1"/>
  <c r="C80" i="1" s="1"/>
  <c r="O20" i="1"/>
  <c r="K20" i="1"/>
  <c r="D20" i="1"/>
  <c r="G20" i="1"/>
  <c r="C84" i="1"/>
  <c r="C37" i="1"/>
  <c r="C20" i="1"/>
  <c r="R82" i="1"/>
  <c r="P82" i="1"/>
  <c r="N82" i="1"/>
  <c r="L82" i="1"/>
  <c r="J82" i="1"/>
  <c r="H82" i="1"/>
  <c r="F82" i="1"/>
  <c r="C73" i="1"/>
  <c r="P79" i="1"/>
  <c r="C81" i="1"/>
  <c r="D82" i="1"/>
  <c r="Q82" i="1"/>
  <c r="O82" i="1"/>
  <c r="M82" i="1"/>
  <c r="K82" i="1"/>
  <c r="I82" i="1"/>
  <c r="G82" i="1"/>
  <c r="E82" i="1"/>
  <c r="O79" i="1" l="1"/>
  <c r="C82" i="1"/>
  <c r="N79" i="1" l="1"/>
  <c r="M79" i="1" l="1"/>
  <c r="L79" i="1" l="1"/>
  <c r="K79" i="1" l="1"/>
  <c r="J79" i="1" l="1"/>
  <c r="I79" i="1" l="1"/>
  <c r="H79" i="1" l="1"/>
  <c r="G79" i="1" l="1"/>
  <c r="F79" i="1" l="1"/>
  <c r="E79" i="1" l="1"/>
  <c r="D79" i="1" l="1"/>
  <c r="C79" i="1" s="1"/>
</calcChain>
</file>

<file path=xl/sharedStrings.xml><?xml version="1.0" encoding="utf-8"?>
<sst xmlns="http://schemas.openxmlformats.org/spreadsheetml/2006/main" count="617" uniqueCount="92">
  <si>
    <t xml:space="preserve">
</t>
  </si>
  <si>
    <t>Приложение 2  к муниципальной программе «Развитие малого и среднего предпринимательства в городе Сургуте 
на 2016-2030 годы»</t>
  </si>
  <si>
    <t xml:space="preserve"> </t>
  </si>
  <si>
    <t xml:space="preserve">Программные мероприятия, </t>
  </si>
  <si>
    <t xml:space="preserve">объем ассигнований на реализацию муниципальной программы и показатели результатов реализации муниципальной программы </t>
  </si>
  <si>
    <t xml:space="preserve">«Развитие малого и среднего предпринимательства в городе Сургуте на 2016-2030 годы» </t>
  </si>
  <si>
    <t>Наименова-ние</t>
  </si>
  <si>
    <t>Источники финансиро-вания</t>
  </si>
  <si>
    <t>Объем финанси-рования (всего, руб.)</t>
  </si>
  <si>
    <t>В том числе по годам</t>
  </si>
  <si>
    <t>Ответст-венный админист-ратор или соадми-нистратор</t>
  </si>
  <si>
    <t>Наимено-вание показа-теля, 
ед. измер.</t>
  </si>
  <si>
    <t>Значение показателя, в том числе</t>
  </si>
  <si>
    <t>Итоговое значение показателя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</si>
  <si>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</si>
  <si>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</si>
  <si>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</si>
  <si>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</si>
  <si>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</si>
  <si>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</si>
  <si>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</si>
  <si>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</si>
  <si>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</si>
  <si>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</si>
  <si>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</si>
  <si>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</si>
  <si>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</si>
  <si>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</si>
  <si>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</si>
  <si>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Цель муниципальной программы: повышение роли малого и среднего предпринимательства в экономике муниципального образования городской округ город Сургут</t>
  </si>
  <si>
    <t>Целевые показатели результатов реализации муниципальной программы</t>
  </si>
  <si>
    <t>управле-ние экономи-ки и стратеги-ческого планиро-вания</t>
  </si>
  <si>
    <t>объем налоговых поступ-лений в бюджет муниципаль-ного образо-вания от деятель-ности субъект-
ов малого и среднего предпри-нима-тельства, млн. руб.</t>
  </si>
  <si>
    <t>Задача 1. Совершенствование нормативной правовой базы, регулирующей предпринимательскую деятельность</t>
  </si>
  <si>
    <t>Основное мероприя-тие 1.1. Подготовка проектов норматив-ной правовой базы в сфере малого и среднего предпри-нима-тельства, предложе-ний по внесению изменений и дополнений в действую-щие норматив-ные правовые акты</t>
  </si>
  <si>
    <t>-</t>
  </si>
  <si>
    <t>управле-ние экономи-ки и стратеги-ческого планирова-ния</t>
  </si>
  <si>
    <t>количество подготов-ленных проектов или предложе-ний по внесению изменений и дополнений в норматив-ные правовые акты, регули-рующие сферу малого и среднего предпри-нима-тельства, ед.</t>
  </si>
  <si>
    <t>Задача 2. Мониторинг  и информационное сопровождение деятельности субъектов малого и среднего предпринимательства</t>
  </si>
  <si>
    <t>Основное мероприя-тие 2.1. Ведение реестра субъектов малого и среднего предпри-нима-тельства – получателей  поддержки</t>
  </si>
  <si>
    <t xml:space="preserve">управле-ние экономи-ки и стратеги-ческого планиро-вания, комитет по управле-нию имущест-вом </t>
  </si>
  <si>
    <t>количест-во субъектов малого и среднего предпри-нима-тельства, включен-ных в реестр субъектов малого и среднего предпри-нима-тельства – получателей  поддержки, ед.</t>
  </si>
  <si>
    <t>Основное мероприя-тие 2.2. Размещение информа-ции, посвящен-ной предпри-нима-тельству на официаль-ном портале Админист-рации города</t>
  </si>
  <si>
    <t xml:space="preserve">количество  размещен-ных информаций, посвящен-ных предприни-мательству на официаль-ном портале Админист-рации города, ед.  </t>
  </si>
  <si>
    <t>Задача 3. Совершенствование механизмов финансовой и имущественной поддержки  предпринимательства</t>
  </si>
  <si>
    <t>Основное мероприя-тие 3.1. Создание условий для развития малого и среднего предпри-нима-тельства в городе Сургуе</t>
  </si>
  <si>
    <t>всего, в том числе:</t>
  </si>
  <si>
    <t>за счет межбюджет-ных трансфертов из окружного бюджета</t>
  </si>
  <si>
    <t xml:space="preserve">за счет средств местного бюджета </t>
  </si>
  <si>
    <t>Мероприя-тие 3.1.1. Организа-ция мониторин-га деятель-ности малого и среднего предпри-нима-тельства  в муниц-ипальном образовании в целях определения приори-тетных направлений развития и формирова-ния благоприят-ного обществен-ного мнения о малом и среднем предпри-нима-тельстве</t>
  </si>
  <si>
    <t>количество предприни-мателей без образования юридическо-го лица (индиви-дуальных предпринима-телей) на конец года, чел.</t>
  </si>
  <si>
    <t>количество малых и средних предприятий (юриди-ческих лиц) на конец года, ед.</t>
  </si>
  <si>
    <t>среднеспи-сочная численность работников малых и средних предприятий на конец года, тыс. чел.</t>
  </si>
  <si>
    <t>оборот (товаров, работ, услуг) субъектов малого и среднего предпринимательства, млн. руб.</t>
  </si>
  <si>
    <t>количество проведен-ных радио и телепередач, опросов, анализов социально-экономи-ческих  показателей,  деловых встреч, круглых столов, конкурсов, конференций, ярмарок, выпущен-ных статей и т.д., ед.</t>
  </si>
  <si>
    <t>Мероприя-тие 3.1.2. Проведение  образова-тельных мероприятий для субъектов малого и среднего предпри-нима-тельства</t>
  </si>
  <si>
    <t>количество проведен-ных образова-ельных мероприятий  для субъектов малого и среднего предпри-нима-тельства,  ед.</t>
  </si>
  <si>
    <t>Мероприя-тие 3.1.3. Развитие молодеж-ного предпри-нима-тельства</t>
  </si>
  <si>
    <t>количество мероприя-тий, направлен-ных на развитие  молодеж-ного предпри-нима-тельства (форумы, слет, проекты, конкурсы и т.д.), ед.</t>
  </si>
  <si>
    <t>Мероприя-тие 3.1.4. Финансовая поддержка</t>
  </si>
  <si>
    <t>количество субсидий, полученных субъектами малого и среднего предпри-нима-тельства  и организа-циями, ед.
в том числе:</t>
  </si>
  <si>
    <t>3.1.4.1. Финансовая поддержка организа-ций, осущест-вляющих оказание субъектам поддержки по бизнес-инкубиро-ванию, проведению выставок, ярмарок, конференций и иных мероприятий, направлен-ных на продвижение товаров, работ, услуг на региональ-ные и междуна-родные рынки, подготовку, переподго-товку и повышение квалифик-ации кадров субъектов и организаций</t>
  </si>
  <si>
    <t>количество субсидий, полученных  организа-циями,  осущест-вляющими оказание субъектам поддержки по бизнес-инкубиро-ванию, проведению выставок, ярмарок, конференций и иных мероприя-тий, направлен-ных на продвиже-ние товаров, работ, услуг на региональ-ные и междуна-родные рынки, подготовку, переподго-товку и повышение квалифика-ции кадров субъектов и организаций, ед.</t>
  </si>
  <si>
    <t xml:space="preserve">3.1.4.2. Финансовая поддержка субъектов в части компенса-ции платежей по предостав-ленным консалтин-говым услугам
</t>
  </si>
  <si>
    <t>количество субсидий, полученных субъектами малого и среднего предпри-нима-тельства, ед.</t>
  </si>
  <si>
    <t>3.1.4.3. финансовая поддержка Субъектов по обязатель-ной и добро-вольной сертифика-ции (деклариро-ванию) продукции (продо-вольствен-ного сырья) местных товаро-производи-телей</t>
  </si>
  <si>
    <t xml:space="preserve">3.1.4.4. Финансовая поддержка субъектов по приобре-тению оборудова-ния (основ-ных средств) и лицензион-ных про-граммных продуктов
</t>
  </si>
  <si>
    <t>Всего, в том числе:</t>
  </si>
  <si>
    <t>3.1.4.5. Создание условий для развития Субъектов, осуществ-ляющих дея-тельность в следующих направле-ниях: эколо-гия, быстро-возводимое домострое-ние, кресть-янские (фер-мерские) хозяйства, переработка леса, сбор и переработка дикоросов, переработка отходов, рыбодобы-ча, рыбо-переработ-ка, ремеслен-ническая деятель-ность, въезд-ной и внутренний туризм</t>
  </si>
  <si>
    <t>3.1.4.6. Возмещение затрат социальному предпри-нима-тельству и семейному бизнесу</t>
  </si>
  <si>
    <t xml:space="preserve">3.1.4.7. Гранты в форме субсидий субъектам социального предпри-нима-тельства </t>
  </si>
  <si>
    <t>количество грантов, полученных субъектами малого и среднего предпри-нима-тельства, ед.</t>
  </si>
  <si>
    <t>3.1.4.8. Гранты на организа-цию Центра времяпре-провожде-ния детей</t>
  </si>
  <si>
    <t>3.1.4.9. Гранты  в форме субсидий начинаю-щим предпри-нимателям</t>
  </si>
  <si>
    <t>3.1.4.10.  Гранты  в форме субсидий начинаю-щим инновацион-ным компаниям</t>
  </si>
  <si>
    <t xml:space="preserve">комитет по управле-нию иму-ществом </t>
  </si>
  <si>
    <t>количество субъектов, получив-ших в аренду муниципаль-ное имущество, ед.</t>
  </si>
  <si>
    <t>количество субъектов, получивших поддержку, в части применения понижаю-щего коэффициен-та, применяе-мого для расчета арендной платы за пользование муниципаль-ным иму-ществом, ед.</t>
  </si>
  <si>
    <t>Итого по задаче 3</t>
  </si>
  <si>
    <t>х</t>
  </si>
  <si>
    <t>Задача 4. Развитие потребительского рынка</t>
  </si>
  <si>
    <t>Основное мероприя-тие 4.1.  Оказание содействия товаро-производи-телям города Сургута в продвиже-нии их продукции</t>
  </si>
  <si>
    <t>количество тематичес-ких встреч (круглых столов, совещаний, заседаний рабочих групп и т.д.) с представи-телями хозяйствую-щих субъектов, занятых в сфере потре-бительского рынка, направлен-ных на поддержку субъектов, занятых в сфере потреби-тельского рынка, ед.</t>
  </si>
  <si>
    <t>Основное мероприя-тие 4.2. Создание условий для реализации сельскохо-зяйственной продукции, произве-дённой местными товаро-производи-телями</t>
  </si>
  <si>
    <t>количество организо-ванных и проведен-ных ярмарок с участием товаро-производи-телей города Сургута, ед.</t>
  </si>
  <si>
    <t xml:space="preserve">Общий объем ассигнова-ний на реализацию программы </t>
  </si>
  <si>
    <t>Объем ассигнований Администратора  – управление экономики и стратегического планирования</t>
  </si>
  <si>
    <t xml:space="preserve">Объем ассигнова-ний Соадми-нистрато-
ра –  комитет по управле-нию имуществом </t>
  </si>
  <si>
    <t>число субъектов малого и среднего предпринимательства в расчете на 10 тыс.человек населения, ед.</t>
  </si>
  <si>
    <t>3.1.5.1. Оказание имущественной поддержки субъектам малого и среднего предпринимательства путем передачи в аренду муниципального имущества, на возмездной основе путем применения имущественных льгот;</t>
  </si>
  <si>
    <t>Приложение 1
к постановлению
Администрации города
от ___________ № ______</t>
  </si>
  <si>
    <t>Мероприя-тие 3.1.5. Имущественная поддержка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</si>
</sst>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164" fontId="2" fillId="0" borderId="0" xfId="0" applyNumberFormat="1" applyFont="1" applyFill="1"/>
    <xf numFmtId="0" fontId="3" fillId="0" borderId="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165" fontId="3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1"/>
  <sheetViews>
    <sheetView tabSelected="1" zoomScale="55" zoomScaleNormal="55" workbookViewId="0">
      <selection activeCell="O78" sqref="O78"/>
    </sheetView>
  </sheetViews>
  <sheetFormatPr defaultRowHeight="15" x14ac:dyDescent="0.25"/>
  <cols>
    <col min="1" max="1" width="20" style="8" customWidth="1"/>
    <col min="2" max="2" width="11.140625" style="8" customWidth="1"/>
    <col min="3" max="3" width="12.7109375" style="8" customWidth="1"/>
    <col min="4" max="4" width="13.42578125" style="8" customWidth="1"/>
    <col min="5" max="5" width="15" style="8" customWidth="1"/>
    <col min="6" max="6" width="10.7109375" style="8" customWidth="1"/>
    <col min="7" max="7" width="11.140625" style="8" customWidth="1"/>
    <col min="8" max="8" width="11.42578125" style="8" customWidth="1"/>
    <col min="9" max="9" width="13.7109375" style="8" customWidth="1"/>
    <col min="10" max="10" width="12.5703125" style="8" customWidth="1"/>
    <col min="11" max="11" width="12.42578125" style="8" customWidth="1"/>
    <col min="12" max="12" width="11.5703125" style="8" customWidth="1"/>
    <col min="13" max="13" width="14" style="8" customWidth="1"/>
    <col min="14" max="14" width="12.28515625" style="8" customWidth="1"/>
    <col min="15" max="15" width="12.7109375" style="8" customWidth="1"/>
    <col min="16" max="16" width="11.5703125" style="8" customWidth="1"/>
    <col min="17" max="17" width="12" style="8" customWidth="1"/>
    <col min="18" max="18" width="11.42578125" style="8" customWidth="1"/>
    <col min="19" max="19" width="8.7109375" style="8" customWidth="1"/>
    <col min="20" max="20" width="14.28515625" style="8" customWidth="1"/>
    <col min="21" max="21" width="9.85546875" style="8" customWidth="1"/>
    <col min="22" max="22" width="9.7109375" style="8" customWidth="1"/>
    <col min="23" max="23" width="9.5703125" style="8" customWidth="1"/>
    <col min="24" max="24" width="9.140625" style="8" customWidth="1"/>
    <col min="25" max="25" width="9.5703125" style="8" customWidth="1"/>
    <col min="26" max="26" width="9.7109375" style="8" customWidth="1"/>
    <col min="27" max="27" width="8.28515625" style="8" customWidth="1"/>
    <col min="28" max="28" width="9.28515625" style="8" customWidth="1"/>
    <col min="29" max="29" width="9.5703125" style="8" customWidth="1"/>
    <col min="30" max="30" width="8.85546875" style="8" customWidth="1"/>
    <col min="31" max="32" width="8.7109375" style="8" customWidth="1"/>
    <col min="33" max="36" width="9.140625" style="8" customWidth="1"/>
    <col min="37" max="38" width="9.140625" style="8"/>
    <col min="39" max="40" width="9.140625" style="9"/>
  </cols>
  <sheetData>
    <row r="1" spans="1:36" ht="60.75" customHeight="1" x14ac:dyDescent="0.25">
      <c r="AG1" s="33" t="s">
        <v>90</v>
      </c>
      <c r="AH1" s="33"/>
      <c r="AI1" s="33"/>
      <c r="AJ1" s="33"/>
    </row>
    <row r="3" spans="1:36" ht="15" customHeight="1" x14ac:dyDescent="0.25">
      <c r="A3" s="1"/>
      <c r="B3" s="1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"/>
      <c r="T3" s="2"/>
      <c r="U3" s="3" t="s">
        <v>0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24" t="s">
        <v>1</v>
      </c>
      <c r="AH3" s="24"/>
      <c r="AI3" s="24"/>
      <c r="AJ3" s="24"/>
    </row>
    <row r="4" spans="1:36" ht="28.5" customHeight="1" x14ac:dyDescent="0.25">
      <c r="A4" s="1"/>
      <c r="B4" s="1" t="s">
        <v>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24"/>
      <c r="AH4" s="24"/>
      <c r="AI4" s="24"/>
      <c r="AJ4" s="24"/>
    </row>
    <row r="5" spans="1:36" x14ac:dyDescent="0.25">
      <c r="A5" s="1"/>
      <c r="B5" s="1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24"/>
      <c r="AH5" s="24"/>
      <c r="AI5" s="24"/>
      <c r="AJ5" s="24"/>
    </row>
    <row r="6" spans="1:36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</row>
    <row r="7" spans="1:36" x14ac:dyDescent="0.25">
      <c r="A7" s="25" t="s">
        <v>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</row>
    <row r="8" spans="1:36" x14ac:dyDescent="0.25">
      <c r="A8" s="25" t="s">
        <v>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</row>
    <row r="9" spans="1:36" x14ac:dyDescent="0.25">
      <c r="A9" s="18"/>
      <c r="B9" s="1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"/>
      <c r="T9" s="2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"/>
    </row>
    <row r="10" spans="1:36" x14ac:dyDescent="0.25">
      <c r="A10" s="19" t="s">
        <v>6</v>
      </c>
      <c r="B10" s="19" t="s">
        <v>7</v>
      </c>
      <c r="C10" s="19" t="s">
        <v>8</v>
      </c>
      <c r="D10" s="19" t="s">
        <v>9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 t="s">
        <v>10</v>
      </c>
      <c r="T10" s="19" t="s">
        <v>11</v>
      </c>
      <c r="U10" s="19" t="s">
        <v>12</v>
      </c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 t="s">
        <v>13</v>
      </c>
    </row>
    <row r="11" spans="1:36" ht="90.75" customHeight="1" x14ac:dyDescent="0.25">
      <c r="A11" s="19"/>
      <c r="B11" s="19"/>
      <c r="C11" s="19"/>
      <c r="D11" s="15" t="s">
        <v>14</v>
      </c>
      <c r="E11" s="15" t="s">
        <v>15</v>
      </c>
      <c r="F11" s="15" t="s">
        <v>16</v>
      </c>
      <c r="G11" s="15" t="s">
        <v>17</v>
      </c>
      <c r="H11" s="15" t="s">
        <v>18</v>
      </c>
      <c r="I11" s="15" t="s">
        <v>19</v>
      </c>
      <c r="J11" s="15" t="s">
        <v>20</v>
      </c>
      <c r="K11" s="15" t="s">
        <v>21</v>
      </c>
      <c r="L11" s="15" t="s">
        <v>22</v>
      </c>
      <c r="M11" s="15" t="s">
        <v>23</v>
      </c>
      <c r="N11" s="15" t="s">
        <v>24</v>
      </c>
      <c r="O11" s="15" t="s">
        <v>25</v>
      </c>
      <c r="P11" s="15" t="s">
        <v>26</v>
      </c>
      <c r="Q11" s="15" t="s">
        <v>27</v>
      </c>
      <c r="R11" s="15" t="s">
        <v>28</v>
      </c>
      <c r="S11" s="19"/>
      <c r="T11" s="19"/>
      <c r="U11" s="15" t="s">
        <v>14</v>
      </c>
      <c r="V11" s="15" t="s">
        <v>15</v>
      </c>
      <c r="W11" s="15" t="s">
        <v>16</v>
      </c>
      <c r="X11" s="15" t="s">
        <v>17</v>
      </c>
      <c r="Y11" s="15" t="s">
        <v>18</v>
      </c>
      <c r="Z11" s="15" t="s">
        <v>19</v>
      </c>
      <c r="AA11" s="15" t="s">
        <v>20</v>
      </c>
      <c r="AB11" s="15" t="s">
        <v>21</v>
      </c>
      <c r="AC11" s="15" t="s">
        <v>22</v>
      </c>
      <c r="AD11" s="15" t="s">
        <v>23</v>
      </c>
      <c r="AE11" s="15" t="s">
        <v>24</v>
      </c>
      <c r="AF11" s="15" t="s">
        <v>25</v>
      </c>
      <c r="AG11" s="15" t="s">
        <v>26</v>
      </c>
      <c r="AH11" s="15" t="s">
        <v>27</v>
      </c>
      <c r="AI11" s="15" t="s">
        <v>28</v>
      </c>
      <c r="AJ11" s="19"/>
    </row>
    <row r="12" spans="1:36" x14ac:dyDescent="0.25">
      <c r="A12" s="20" t="s">
        <v>29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spans="1:36" ht="285" customHeight="1" x14ac:dyDescent="0.25">
      <c r="A13" s="20" t="s">
        <v>30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16" t="s">
        <v>31</v>
      </c>
      <c r="T13" s="16" t="s">
        <v>32</v>
      </c>
      <c r="U13" s="4">
        <v>1411.5</v>
      </c>
      <c r="V13" s="4">
        <v>1435.1</v>
      </c>
      <c r="W13" s="4">
        <v>1467.8</v>
      </c>
      <c r="X13" s="4">
        <v>1539.2</v>
      </c>
      <c r="Y13" s="4">
        <f>X13*1.01</f>
        <v>1554.5920000000001</v>
      </c>
      <c r="Z13" s="4">
        <f>Y13*1.01</f>
        <v>1570.1379200000001</v>
      </c>
      <c r="AA13" s="4">
        <f>Z13*1.01</f>
        <v>1585.8392992000001</v>
      </c>
      <c r="AB13" s="4">
        <f>AA13*1.01</f>
        <v>1601.6976921920002</v>
      </c>
      <c r="AC13" s="17">
        <f t="shared" ref="AC13:AI13" si="0">AB13*1.01</f>
        <v>1617.7146691139203</v>
      </c>
      <c r="AD13" s="17">
        <f t="shared" si="0"/>
        <v>1633.8918158050594</v>
      </c>
      <c r="AE13" s="17">
        <f t="shared" si="0"/>
        <v>1650.23073396311</v>
      </c>
      <c r="AF13" s="17">
        <f t="shared" si="0"/>
        <v>1666.7330413027412</v>
      </c>
      <c r="AG13" s="17">
        <f t="shared" si="0"/>
        <v>1683.4003717157686</v>
      </c>
      <c r="AH13" s="17">
        <f t="shared" si="0"/>
        <v>1700.2343754329263</v>
      </c>
      <c r="AI13" s="17">
        <f t="shared" si="0"/>
        <v>1717.2367191872556</v>
      </c>
      <c r="AJ13" s="17">
        <f>AI13</f>
        <v>1717.2367191872556</v>
      </c>
    </row>
    <row r="14" spans="1:36" x14ac:dyDescent="0.25">
      <c r="A14" s="21" t="s">
        <v>33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3"/>
    </row>
    <row r="15" spans="1:36" ht="267.75" customHeight="1" x14ac:dyDescent="0.25">
      <c r="A15" s="16" t="s">
        <v>34</v>
      </c>
      <c r="B15" s="15" t="s">
        <v>35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  <c r="I15" s="15" t="s">
        <v>35</v>
      </c>
      <c r="J15" s="15" t="s">
        <v>35</v>
      </c>
      <c r="K15" s="15" t="s">
        <v>35</v>
      </c>
      <c r="L15" s="15" t="s">
        <v>35</v>
      </c>
      <c r="M15" s="15" t="s">
        <v>35</v>
      </c>
      <c r="N15" s="15" t="s">
        <v>35</v>
      </c>
      <c r="O15" s="15" t="s">
        <v>35</v>
      </c>
      <c r="P15" s="15" t="s">
        <v>35</v>
      </c>
      <c r="Q15" s="15" t="s">
        <v>35</v>
      </c>
      <c r="R15" s="15" t="s">
        <v>35</v>
      </c>
      <c r="S15" s="16" t="s">
        <v>36</v>
      </c>
      <c r="T15" s="16" t="s">
        <v>37</v>
      </c>
      <c r="U15" s="15">
        <v>2</v>
      </c>
      <c r="V15" s="15">
        <v>2</v>
      </c>
      <c r="W15" s="15">
        <v>2</v>
      </c>
      <c r="X15" s="15">
        <v>2</v>
      </c>
      <c r="Y15" s="15">
        <v>2</v>
      </c>
      <c r="Z15" s="15">
        <v>2</v>
      </c>
      <c r="AA15" s="15">
        <v>2</v>
      </c>
      <c r="AB15" s="15">
        <v>2</v>
      </c>
      <c r="AC15" s="15">
        <v>2</v>
      </c>
      <c r="AD15" s="15">
        <v>2</v>
      </c>
      <c r="AE15" s="15">
        <v>2</v>
      </c>
      <c r="AF15" s="15">
        <v>2</v>
      </c>
      <c r="AG15" s="15">
        <v>2</v>
      </c>
      <c r="AH15" s="15">
        <v>2</v>
      </c>
      <c r="AI15" s="15">
        <v>2</v>
      </c>
      <c r="AJ15" s="15">
        <f>SUM(U15:AI15)</f>
        <v>30</v>
      </c>
    </row>
    <row r="16" spans="1:36" x14ac:dyDescent="0.25">
      <c r="A16" s="21" t="s">
        <v>38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3"/>
    </row>
    <row r="17" spans="1:38" ht="260.25" customHeight="1" x14ac:dyDescent="0.25">
      <c r="A17" s="16" t="s">
        <v>39</v>
      </c>
      <c r="B17" s="15" t="s">
        <v>35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  <c r="I17" s="15" t="s">
        <v>35</v>
      </c>
      <c r="J17" s="15" t="s">
        <v>35</v>
      </c>
      <c r="K17" s="15" t="s">
        <v>35</v>
      </c>
      <c r="L17" s="15" t="s">
        <v>35</v>
      </c>
      <c r="M17" s="15" t="s">
        <v>35</v>
      </c>
      <c r="N17" s="15" t="s">
        <v>35</v>
      </c>
      <c r="O17" s="15" t="s">
        <v>35</v>
      </c>
      <c r="P17" s="15" t="s">
        <v>35</v>
      </c>
      <c r="Q17" s="15" t="s">
        <v>35</v>
      </c>
      <c r="R17" s="15" t="s">
        <v>35</v>
      </c>
      <c r="S17" s="16" t="s">
        <v>40</v>
      </c>
      <c r="T17" s="16" t="s">
        <v>41</v>
      </c>
      <c r="U17" s="15">
        <v>100</v>
      </c>
      <c r="V17" s="15">
        <v>100</v>
      </c>
      <c r="W17" s="15">
        <v>100</v>
      </c>
      <c r="X17" s="15">
        <v>100</v>
      </c>
      <c r="Y17" s="15">
        <v>100</v>
      </c>
      <c r="Z17" s="15">
        <v>100</v>
      </c>
      <c r="AA17" s="15">
        <v>100</v>
      </c>
      <c r="AB17" s="15">
        <v>100</v>
      </c>
      <c r="AC17" s="15">
        <v>100</v>
      </c>
      <c r="AD17" s="15">
        <v>100</v>
      </c>
      <c r="AE17" s="15">
        <v>100</v>
      </c>
      <c r="AF17" s="15">
        <v>100</v>
      </c>
      <c r="AG17" s="15">
        <v>100</v>
      </c>
      <c r="AH17" s="15">
        <v>100</v>
      </c>
      <c r="AI17" s="15">
        <v>100</v>
      </c>
      <c r="AJ17" s="15">
        <f>SUM(U17:AI17)</f>
        <v>1500</v>
      </c>
    </row>
    <row r="18" spans="1:38" ht="183" customHeight="1" x14ac:dyDescent="0.25">
      <c r="A18" s="16" t="s">
        <v>42</v>
      </c>
      <c r="B18" s="15" t="s">
        <v>35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  <c r="I18" s="15" t="s">
        <v>35</v>
      </c>
      <c r="J18" s="15" t="s">
        <v>35</v>
      </c>
      <c r="K18" s="15" t="s">
        <v>35</v>
      </c>
      <c r="L18" s="15" t="s">
        <v>35</v>
      </c>
      <c r="M18" s="15" t="s">
        <v>35</v>
      </c>
      <c r="N18" s="15" t="s">
        <v>35</v>
      </c>
      <c r="O18" s="15" t="s">
        <v>35</v>
      </c>
      <c r="P18" s="15" t="s">
        <v>35</v>
      </c>
      <c r="Q18" s="15" t="s">
        <v>35</v>
      </c>
      <c r="R18" s="15" t="s">
        <v>35</v>
      </c>
      <c r="S18" s="16" t="s">
        <v>40</v>
      </c>
      <c r="T18" s="16" t="s">
        <v>43</v>
      </c>
      <c r="U18" s="15">
        <v>10</v>
      </c>
      <c r="V18" s="15">
        <v>10</v>
      </c>
      <c r="W18" s="15">
        <v>10</v>
      </c>
      <c r="X18" s="15">
        <v>10</v>
      </c>
      <c r="Y18" s="15">
        <v>10</v>
      </c>
      <c r="Z18" s="15">
        <v>10</v>
      </c>
      <c r="AA18" s="15">
        <v>10</v>
      </c>
      <c r="AB18" s="15">
        <v>10</v>
      </c>
      <c r="AC18" s="15">
        <v>10</v>
      </c>
      <c r="AD18" s="15">
        <v>10</v>
      </c>
      <c r="AE18" s="15">
        <v>10</v>
      </c>
      <c r="AF18" s="15">
        <v>10</v>
      </c>
      <c r="AG18" s="15">
        <v>10</v>
      </c>
      <c r="AH18" s="15">
        <v>10</v>
      </c>
      <c r="AI18" s="15">
        <v>10</v>
      </c>
      <c r="AJ18" s="15">
        <f>SUM(U18:AI18)</f>
        <v>150</v>
      </c>
    </row>
    <row r="19" spans="1:38" x14ac:dyDescent="0.25">
      <c r="A19" s="21" t="s">
        <v>44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3"/>
    </row>
    <row r="20" spans="1:38" ht="44.25" customHeight="1" x14ac:dyDescent="0.25">
      <c r="A20" s="20" t="s">
        <v>45</v>
      </c>
      <c r="B20" s="14" t="s">
        <v>46</v>
      </c>
      <c r="C20" s="4">
        <f>C21+C22</f>
        <v>115677876.69999999</v>
      </c>
      <c r="D20" s="4">
        <f t="shared" ref="D20:R20" si="1">D21+D22</f>
        <v>17539576.699999999</v>
      </c>
      <c r="E20" s="4">
        <f t="shared" si="1"/>
        <v>23075000</v>
      </c>
      <c r="F20" s="4">
        <f t="shared" si="1"/>
        <v>5774100</v>
      </c>
      <c r="G20" s="4">
        <f t="shared" si="1"/>
        <v>5774100</v>
      </c>
      <c r="H20" s="4">
        <f t="shared" si="1"/>
        <v>5774100</v>
      </c>
      <c r="I20" s="4">
        <f t="shared" si="1"/>
        <v>5774100</v>
      </c>
      <c r="J20" s="4">
        <f t="shared" si="1"/>
        <v>5774100</v>
      </c>
      <c r="K20" s="4">
        <f t="shared" si="1"/>
        <v>5774100</v>
      </c>
      <c r="L20" s="4">
        <f t="shared" si="1"/>
        <v>5774100</v>
      </c>
      <c r="M20" s="4">
        <f t="shared" si="1"/>
        <v>5774100</v>
      </c>
      <c r="N20" s="4">
        <f t="shared" si="1"/>
        <v>5774100</v>
      </c>
      <c r="O20" s="4">
        <f t="shared" si="1"/>
        <v>5774100</v>
      </c>
      <c r="P20" s="4">
        <f t="shared" si="1"/>
        <v>5774100</v>
      </c>
      <c r="Q20" s="4">
        <f t="shared" si="1"/>
        <v>5774100</v>
      </c>
      <c r="R20" s="4">
        <f t="shared" si="1"/>
        <v>5774100</v>
      </c>
      <c r="S20" s="26" t="s">
        <v>40</v>
      </c>
      <c r="T20" s="15" t="s">
        <v>35</v>
      </c>
      <c r="U20" s="15" t="s">
        <v>35</v>
      </c>
      <c r="V20" s="15" t="s">
        <v>35</v>
      </c>
      <c r="W20" s="15" t="s">
        <v>35</v>
      </c>
      <c r="X20" s="15" t="s">
        <v>35</v>
      </c>
      <c r="Y20" s="15" t="s">
        <v>35</v>
      </c>
      <c r="Z20" s="15" t="s">
        <v>35</v>
      </c>
      <c r="AA20" s="15" t="s">
        <v>35</v>
      </c>
      <c r="AB20" s="15" t="s">
        <v>35</v>
      </c>
      <c r="AC20" s="15" t="s">
        <v>35</v>
      </c>
      <c r="AD20" s="15" t="s">
        <v>35</v>
      </c>
      <c r="AE20" s="15" t="s">
        <v>35</v>
      </c>
      <c r="AF20" s="15" t="s">
        <v>35</v>
      </c>
      <c r="AG20" s="15" t="s">
        <v>35</v>
      </c>
      <c r="AH20" s="15" t="s">
        <v>35</v>
      </c>
      <c r="AI20" s="15" t="s">
        <v>35</v>
      </c>
      <c r="AJ20" s="15" t="s">
        <v>35</v>
      </c>
      <c r="AK20" s="34"/>
      <c r="AL20" s="34"/>
    </row>
    <row r="21" spans="1:38" ht="109.5" customHeight="1" x14ac:dyDescent="0.25">
      <c r="A21" s="20"/>
      <c r="B21" s="5" t="s">
        <v>47</v>
      </c>
      <c r="C21" s="4">
        <f>C29+C32+C35+C38</f>
        <v>24870500</v>
      </c>
      <c r="D21" s="4">
        <f t="shared" ref="D21:R22" si="2">D29+D32+D35+D38</f>
        <v>11769600</v>
      </c>
      <c r="E21" s="4">
        <f t="shared" si="2"/>
        <v>13100900</v>
      </c>
      <c r="F21" s="4">
        <f t="shared" si="2"/>
        <v>0</v>
      </c>
      <c r="G21" s="4">
        <f t="shared" si="2"/>
        <v>0</v>
      </c>
      <c r="H21" s="4">
        <f t="shared" si="2"/>
        <v>0</v>
      </c>
      <c r="I21" s="4">
        <f t="shared" si="2"/>
        <v>0</v>
      </c>
      <c r="J21" s="4">
        <f t="shared" si="2"/>
        <v>0</v>
      </c>
      <c r="K21" s="4">
        <f t="shared" si="2"/>
        <v>0</v>
      </c>
      <c r="L21" s="4">
        <f t="shared" si="2"/>
        <v>0</v>
      </c>
      <c r="M21" s="4">
        <f t="shared" si="2"/>
        <v>0</v>
      </c>
      <c r="N21" s="4">
        <f t="shared" si="2"/>
        <v>0</v>
      </c>
      <c r="O21" s="4">
        <f t="shared" si="2"/>
        <v>0</v>
      </c>
      <c r="P21" s="4">
        <f t="shared" si="2"/>
        <v>0</v>
      </c>
      <c r="Q21" s="4">
        <f t="shared" si="2"/>
        <v>0</v>
      </c>
      <c r="R21" s="4">
        <f t="shared" si="2"/>
        <v>0</v>
      </c>
      <c r="S21" s="27"/>
      <c r="T21" s="15" t="s">
        <v>35</v>
      </c>
      <c r="U21" s="15" t="s">
        <v>35</v>
      </c>
      <c r="V21" s="15" t="s">
        <v>35</v>
      </c>
      <c r="W21" s="15" t="s">
        <v>35</v>
      </c>
      <c r="X21" s="15" t="s">
        <v>35</v>
      </c>
      <c r="Y21" s="15" t="s">
        <v>35</v>
      </c>
      <c r="Z21" s="15" t="s">
        <v>35</v>
      </c>
      <c r="AA21" s="15" t="s">
        <v>35</v>
      </c>
      <c r="AB21" s="15" t="s">
        <v>35</v>
      </c>
      <c r="AC21" s="15" t="s">
        <v>35</v>
      </c>
      <c r="AD21" s="15" t="s">
        <v>35</v>
      </c>
      <c r="AE21" s="15" t="s">
        <v>35</v>
      </c>
      <c r="AF21" s="15" t="s">
        <v>35</v>
      </c>
      <c r="AG21" s="15" t="s">
        <v>35</v>
      </c>
      <c r="AH21" s="15" t="s">
        <v>35</v>
      </c>
      <c r="AI21" s="15" t="s">
        <v>35</v>
      </c>
      <c r="AJ21" s="15" t="s">
        <v>35</v>
      </c>
      <c r="AK21" s="34"/>
      <c r="AL21" s="34"/>
    </row>
    <row r="22" spans="1:38" ht="55.5" customHeight="1" x14ac:dyDescent="0.25">
      <c r="A22" s="20"/>
      <c r="B22" s="14" t="s">
        <v>48</v>
      </c>
      <c r="C22" s="4">
        <f>C30+C33+C36+C39</f>
        <v>90807376.699999988</v>
      </c>
      <c r="D22" s="4">
        <f t="shared" si="2"/>
        <v>5769976.7000000002</v>
      </c>
      <c r="E22" s="4">
        <f t="shared" si="2"/>
        <v>9974099.9999999981</v>
      </c>
      <c r="F22" s="4">
        <f t="shared" si="2"/>
        <v>5774100</v>
      </c>
      <c r="G22" s="4">
        <f t="shared" si="2"/>
        <v>5774100</v>
      </c>
      <c r="H22" s="4">
        <f t="shared" si="2"/>
        <v>5774100</v>
      </c>
      <c r="I22" s="4">
        <f t="shared" si="2"/>
        <v>5774100</v>
      </c>
      <c r="J22" s="4">
        <f t="shared" si="2"/>
        <v>5774100</v>
      </c>
      <c r="K22" s="4">
        <f t="shared" si="2"/>
        <v>5774100</v>
      </c>
      <c r="L22" s="4">
        <f t="shared" si="2"/>
        <v>5774100</v>
      </c>
      <c r="M22" s="4">
        <f t="shared" si="2"/>
        <v>5774100</v>
      </c>
      <c r="N22" s="4">
        <f t="shared" si="2"/>
        <v>5774100</v>
      </c>
      <c r="O22" s="4">
        <f t="shared" si="2"/>
        <v>5774100</v>
      </c>
      <c r="P22" s="4">
        <f t="shared" si="2"/>
        <v>5774100</v>
      </c>
      <c r="Q22" s="4">
        <f t="shared" si="2"/>
        <v>5774100</v>
      </c>
      <c r="R22" s="4">
        <f t="shared" si="2"/>
        <v>5774100</v>
      </c>
      <c r="S22" s="28"/>
      <c r="T22" s="15" t="s">
        <v>35</v>
      </c>
      <c r="U22" s="15" t="s">
        <v>35</v>
      </c>
      <c r="V22" s="15" t="s">
        <v>35</v>
      </c>
      <c r="W22" s="15" t="s">
        <v>35</v>
      </c>
      <c r="X22" s="15" t="s">
        <v>35</v>
      </c>
      <c r="Y22" s="15" t="s">
        <v>35</v>
      </c>
      <c r="Z22" s="15" t="s">
        <v>35</v>
      </c>
      <c r="AA22" s="15" t="s">
        <v>35</v>
      </c>
      <c r="AB22" s="15" t="s">
        <v>35</v>
      </c>
      <c r="AC22" s="15" t="s">
        <v>35</v>
      </c>
      <c r="AD22" s="15" t="s">
        <v>35</v>
      </c>
      <c r="AE22" s="15" t="s">
        <v>35</v>
      </c>
      <c r="AF22" s="15" t="s">
        <v>35</v>
      </c>
      <c r="AG22" s="15" t="s">
        <v>35</v>
      </c>
      <c r="AH22" s="15" t="s">
        <v>35</v>
      </c>
      <c r="AI22" s="15" t="s">
        <v>35</v>
      </c>
      <c r="AJ22" s="15" t="s">
        <v>35</v>
      </c>
      <c r="AK22" s="34"/>
      <c r="AL22" s="34"/>
    </row>
    <row r="23" spans="1:38" ht="160.5" customHeight="1" x14ac:dyDescent="0.25">
      <c r="A23" s="20" t="s">
        <v>49</v>
      </c>
      <c r="B23" s="19" t="s">
        <v>46</v>
      </c>
      <c r="C23" s="29">
        <f>C30</f>
        <v>31264042.900000006</v>
      </c>
      <c r="D23" s="29">
        <f>D29+D30</f>
        <v>1991076.7</v>
      </c>
      <c r="E23" s="29">
        <f t="shared" ref="E23:R23" si="3">E29+E30</f>
        <v>2517383.2999999998</v>
      </c>
      <c r="F23" s="29">
        <f t="shared" si="3"/>
        <v>2118083.2999999998</v>
      </c>
      <c r="G23" s="29">
        <f t="shared" si="3"/>
        <v>2118083.2999999998</v>
      </c>
      <c r="H23" s="29">
        <f t="shared" si="3"/>
        <v>2118083.2999999998</v>
      </c>
      <c r="I23" s="29">
        <f t="shared" si="3"/>
        <v>2118083.2999999998</v>
      </c>
      <c r="J23" s="29">
        <f t="shared" si="3"/>
        <v>2118083.2999999998</v>
      </c>
      <c r="K23" s="29">
        <f t="shared" si="3"/>
        <v>2118083.2999999998</v>
      </c>
      <c r="L23" s="29">
        <f t="shared" si="3"/>
        <v>2118083.2999999998</v>
      </c>
      <c r="M23" s="29">
        <f t="shared" si="3"/>
        <v>2118083.2999999998</v>
      </c>
      <c r="N23" s="29">
        <f t="shared" si="3"/>
        <v>2118083.2999999998</v>
      </c>
      <c r="O23" s="29">
        <f t="shared" si="3"/>
        <v>2118083.2999999998</v>
      </c>
      <c r="P23" s="29">
        <f t="shared" si="3"/>
        <v>2118083.2999999998</v>
      </c>
      <c r="Q23" s="29">
        <f t="shared" si="3"/>
        <v>2118083.2999999998</v>
      </c>
      <c r="R23" s="29">
        <f t="shared" si="3"/>
        <v>2118083.2999999998</v>
      </c>
      <c r="S23" s="26" t="s">
        <v>31</v>
      </c>
      <c r="T23" s="16" t="s">
        <v>50</v>
      </c>
      <c r="U23" s="6">
        <v>12137</v>
      </c>
      <c r="V23" s="6">
        <v>12600</v>
      </c>
      <c r="W23" s="6">
        <v>12800</v>
      </c>
      <c r="X23" s="6">
        <v>13100</v>
      </c>
      <c r="Y23" s="7">
        <f>X23*1.012</f>
        <v>13257.2</v>
      </c>
      <c r="Z23" s="7">
        <f t="shared" ref="Z23:AH23" si="4">Y23*1.012</f>
        <v>13416.286400000001</v>
      </c>
      <c r="AA23" s="7">
        <f t="shared" si="4"/>
        <v>13577.281836800001</v>
      </c>
      <c r="AB23" s="7">
        <f t="shared" si="4"/>
        <v>13740.209218841601</v>
      </c>
      <c r="AC23" s="7">
        <f t="shared" si="4"/>
        <v>13905.0917294677</v>
      </c>
      <c r="AD23" s="7">
        <f t="shared" si="4"/>
        <v>14071.952830221313</v>
      </c>
      <c r="AE23" s="7">
        <f t="shared" si="4"/>
        <v>14240.816264183968</v>
      </c>
      <c r="AF23" s="7">
        <f t="shared" si="4"/>
        <v>14411.706059354176</v>
      </c>
      <c r="AG23" s="7">
        <f t="shared" si="4"/>
        <v>14584.646532066427</v>
      </c>
      <c r="AH23" s="7">
        <f t="shared" si="4"/>
        <v>14759.662290451224</v>
      </c>
      <c r="AI23" s="7">
        <v>15000</v>
      </c>
      <c r="AJ23" s="7">
        <f>AI23</f>
        <v>15000</v>
      </c>
    </row>
    <row r="24" spans="1:38" ht="102" customHeight="1" x14ac:dyDescent="0.25">
      <c r="A24" s="20"/>
      <c r="B24" s="1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7"/>
      <c r="T24" s="16" t="s">
        <v>51</v>
      </c>
      <c r="U24" s="6">
        <v>8900</v>
      </c>
      <c r="V24" s="6">
        <v>9300</v>
      </c>
      <c r="W24" s="6">
        <v>9502</v>
      </c>
      <c r="X24" s="6">
        <v>9625</v>
      </c>
      <c r="Y24" s="6">
        <f>X24*1.006</f>
        <v>9682.75</v>
      </c>
      <c r="Z24" s="6">
        <f t="shared" ref="Z24:AH24" si="5">Y24*1.006</f>
        <v>9740.8464999999997</v>
      </c>
      <c r="AA24" s="6">
        <f t="shared" si="5"/>
        <v>9799.2915789999988</v>
      </c>
      <c r="AB24" s="6">
        <f t="shared" si="5"/>
        <v>9858.0873284739992</v>
      </c>
      <c r="AC24" s="6">
        <f t="shared" si="5"/>
        <v>9917.2358524448427</v>
      </c>
      <c r="AD24" s="6">
        <f t="shared" si="5"/>
        <v>9976.7392675595111</v>
      </c>
      <c r="AE24" s="6">
        <f t="shared" si="5"/>
        <v>10036.599703164868</v>
      </c>
      <c r="AF24" s="6">
        <f t="shared" si="5"/>
        <v>10096.819301383857</v>
      </c>
      <c r="AG24" s="6">
        <f t="shared" si="5"/>
        <v>10157.40021719216</v>
      </c>
      <c r="AH24" s="6">
        <f t="shared" si="5"/>
        <v>10218.344618495314</v>
      </c>
      <c r="AI24" s="7">
        <v>10400</v>
      </c>
      <c r="AJ24" s="7">
        <f>AI24</f>
        <v>10400</v>
      </c>
    </row>
    <row r="25" spans="1:38" ht="123" customHeight="1" x14ac:dyDescent="0.25">
      <c r="A25" s="20"/>
      <c r="B25" s="1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7"/>
      <c r="T25" s="16" t="s">
        <v>52</v>
      </c>
      <c r="U25" s="4">
        <v>33.799999999999997</v>
      </c>
      <c r="V25" s="4">
        <v>34.200000000000003</v>
      </c>
      <c r="W25" s="4">
        <f t="shared" ref="W25:AD25" si="6">V25*1.009</f>
        <v>34.507799999999996</v>
      </c>
      <c r="X25" s="4">
        <f t="shared" si="6"/>
        <v>34.81837019999999</v>
      </c>
      <c r="Y25" s="4">
        <f t="shared" si="6"/>
        <v>35.131735531799983</v>
      </c>
      <c r="Z25" s="4">
        <f t="shared" si="6"/>
        <v>35.447921151586179</v>
      </c>
      <c r="AA25" s="4">
        <f t="shared" si="6"/>
        <v>35.766952441950451</v>
      </c>
      <c r="AB25" s="4">
        <f t="shared" si="6"/>
        <v>36.088855013928004</v>
      </c>
      <c r="AC25" s="4">
        <f t="shared" si="6"/>
        <v>36.413654709053354</v>
      </c>
      <c r="AD25" s="4">
        <f t="shared" si="6"/>
        <v>36.741377601434827</v>
      </c>
      <c r="AE25" s="4">
        <f t="shared" ref="AE25:AH25" si="7">AD25*1.009</f>
        <v>37.072049999847735</v>
      </c>
      <c r="AF25" s="4">
        <f t="shared" si="7"/>
        <v>37.405698449846362</v>
      </c>
      <c r="AG25" s="4">
        <f t="shared" si="7"/>
        <v>37.742349735894976</v>
      </c>
      <c r="AH25" s="4">
        <f t="shared" si="7"/>
        <v>38.08203088351803</v>
      </c>
      <c r="AI25" s="4">
        <f>AH25*1.009</f>
        <v>38.42476916146969</v>
      </c>
      <c r="AJ25" s="17">
        <f>AI25</f>
        <v>38.42476916146969</v>
      </c>
    </row>
    <row r="26" spans="1:38" ht="126" customHeight="1" x14ac:dyDescent="0.25">
      <c r="A26" s="20"/>
      <c r="B26" s="1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7"/>
      <c r="T26" s="16" t="s">
        <v>53</v>
      </c>
      <c r="U26" s="4">
        <v>187910.7</v>
      </c>
      <c r="V26" s="4">
        <v>203455.4</v>
      </c>
      <c r="W26" s="4">
        <v>219286.9</v>
      </c>
      <c r="X26" s="4">
        <v>236640.4</v>
      </c>
      <c r="Y26" s="4">
        <f>X26*1.06</f>
        <v>250838.82399999999</v>
      </c>
      <c r="Z26" s="4">
        <f>Y26*1.06</f>
        <v>265889.15344000002</v>
      </c>
      <c r="AA26" s="17">
        <v>254531</v>
      </c>
      <c r="AB26" s="17">
        <f t="shared" ref="AB26:AH26" si="8">AA26*1.06</f>
        <v>269802.86</v>
      </c>
      <c r="AC26" s="17">
        <f t="shared" si="8"/>
        <v>285991.03159999999</v>
      </c>
      <c r="AD26" s="17">
        <f t="shared" si="8"/>
        <v>303150.49349600001</v>
      </c>
      <c r="AE26" s="17">
        <f t="shared" si="8"/>
        <v>321339.52310576005</v>
      </c>
      <c r="AF26" s="17">
        <f t="shared" si="8"/>
        <v>340619.89449210564</v>
      </c>
      <c r="AG26" s="17">
        <f t="shared" si="8"/>
        <v>361057.08816163201</v>
      </c>
      <c r="AH26" s="17">
        <f t="shared" si="8"/>
        <v>382720.51345132996</v>
      </c>
      <c r="AI26" s="17">
        <v>403173</v>
      </c>
      <c r="AJ26" s="17">
        <f>AI26</f>
        <v>403173</v>
      </c>
    </row>
    <row r="27" spans="1:38" ht="138" customHeight="1" x14ac:dyDescent="0.25">
      <c r="A27" s="20"/>
      <c r="B27" s="1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7"/>
      <c r="T27" s="16" t="s">
        <v>88</v>
      </c>
      <c r="U27" s="35">
        <v>583.29999999999995</v>
      </c>
      <c r="V27" s="35">
        <v>596.20000000000005</v>
      </c>
      <c r="W27" s="35">
        <v>596.70000000000005</v>
      </c>
      <c r="X27" s="35">
        <v>599.9</v>
      </c>
      <c r="Y27" s="35">
        <v>598.70000000000005</v>
      </c>
      <c r="Z27" s="35">
        <v>598.9</v>
      </c>
      <c r="AA27" s="35">
        <v>599.5</v>
      </c>
      <c r="AB27" s="35">
        <v>601.20000000000005</v>
      </c>
      <c r="AC27" s="35">
        <v>603.29999999999995</v>
      </c>
      <c r="AD27" s="35">
        <v>605.4</v>
      </c>
      <c r="AE27" s="35">
        <v>608.1</v>
      </c>
      <c r="AF27" s="35">
        <v>611</v>
      </c>
      <c r="AG27" s="35">
        <v>613.9</v>
      </c>
      <c r="AH27" s="35">
        <v>617.29999999999995</v>
      </c>
      <c r="AI27" s="35">
        <v>624</v>
      </c>
      <c r="AJ27" s="17">
        <f>AI27</f>
        <v>624</v>
      </c>
    </row>
    <row r="28" spans="1:38" ht="33" customHeight="1" x14ac:dyDescent="0.25">
      <c r="A28" s="20"/>
      <c r="B28" s="1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7"/>
      <c r="T28" s="20" t="s">
        <v>54</v>
      </c>
      <c r="U28" s="19">
        <v>19</v>
      </c>
      <c r="V28" s="19">
        <v>7</v>
      </c>
      <c r="W28" s="19">
        <v>6</v>
      </c>
      <c r="X28" s="19">
        <v>6</v>
      </c>
      <c r="Y28" s="19">
        <v>6</v>
      </c>
      <c r="Z28" s="19">
        <v>6</v>
      </c>
      <c r="AA28" s="19">
        <v>6</v>
      </c>
      <c r="AB28" s="19">
        <v>6</v>
      </c>
      <c r="AC28" s="19">
        <v>6</v>
      </c>
      <c r="AD28" s="19">
        <v>6</v>
      </c>
      <c r="AE28" s="19">
        <v>6</v>
      </c>
      <c r="AF28" s="19">
        <v>6</v>
      </c>
      <c r="AG28" s="19">
        <v>6</v>
      </c>
      <c r="AH28" s="19">
        <v>6</v>
      </c>
      <c r="AI28" s="19">
        <v>6</v>
      </c>
      <c r="AJ28" s="19">
        <f>SUM(U28:AI29)</f>
        <v>104</v>
      </c>
    </row>
    <row r="29" spans="1:38" ht="137.25" customHeight="1" x14ac:dyDescent="0.25">
      <c r="A29" s="20"/>
      <c r="B29" s="5" t="s">
        <v>47</v>
      </c>
      <c r="C29" s="17">
        <f t="shared" ref="C29:C69" si="9">SUM(D29:R29)</f>
        <v>779500</v>
      </c>
      <c r="D29" s="17">
        <v>380200</v>
      </c>
      <c r="E29" s="17">
        <v>399300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27"/>
      <c r="T29" s="20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</row>
    <row r="30" spans="1:38" ht="126" customHeight="1" x14ac:dyDescent="0.25">
      <c r="A30" s="20"/>
      <c r="B30" s="14" t="s">
        <v>48</v>
      </c>
      <c r="C30" s="17">
        <f>SUM(D30:R30)</f>
        <v>31264042.900000006</v>
      </c>
      <c r="D30" s="17">
        <v>1610876.7</v>
      </c>
      <c r="E30" s="17">
        <v>2118083.2999999998</v>
      </c>
      <c r="F30" s="17">
        <v>2118083.2999999998</v>
      </c>
      <c r="G30" s="17">
        <v>2118083.2999999998</v>
      </c>
      <c r="H30" s="17">
        <v>2118083.2999999998</v>
      </c>
      <c r="I30" s="17">
        <v>2118083.2999999998</v>
      </c>
      <c r="J30" s="17">
        <v>2118083.2999999998</v>
      </c>
      <c r="K30" s="17">
        <v>2118083.2999999998</v>
      </c>
      <c r="L30" s="17">
        <v>2118083.2999999998</v>
      </c>
      <c r="M30" s="17">
        <v>2118083.2999999998</v>
      </c>
      <c r="N30" s="17">
        <v>2118083.2999999998</v>
      </c>
      <c r="O30" s="17">
        <v>2118083.2999999998</v>
      </c>
      <c r="P30" s="17">
        <v>2118083.2999999998</v>
      </c>
      <c r="Q30" s="17">
        <v>2118083.2999999998</v>
      </c>
      <c r="R30" s="17">
        <v>2118083.2999999998</v>
      </c>
      <c r="S30" s="28"/>
      <c r="T30" s="20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</row>
    <row r="31" spans="1:38" ht="38.25" customHeight="1" x14ac:dyDescent="0.25">
      <c r="A31" s="20" t="s">
        <v>55</v>
      </c>
      <c r="B31" s="14" t="s">
        <v>46</v>
      </c>
      <c r="C31" s="17">
        <f t="shared" si="9"/>
        <v>8333966.1999999983</v>
      </c>
      <c r="D31" s="17">
        <f t="shared" ref="D31:R31" si="10">D32+D33</f>
        <v>756100</v>
      </c>
      <c r="E31" s="17">
        <f t="shared" si="10"/>
        <v>1099533.3</v>
      </c>
      <c r="F31" s="17">
        <f t="shared" si="10"/>
        <v>498333.3</v>
      </c>
      <c r="G31" s="17">
        <f t="shared" si="10"/>
        <v>498333.3</v>
      </c>
      <c r="H31" s="17">
        <f t="shared" si="10"/>
        <v>498333.3</v>
      </c>
      <c r="I31" s="17">
        <f t="shared" si="10"/>
        <v>498333.3</v>
      </c>
      <c r="J31" s="17">
        <f t="shared" si="10"/>
        <v>498333.3</v>
      </c>
      <c r="K31" s="17">
        <f t="shared" si="10"/>
        <v>498333.3</v>
      </c>
      <c r="L31" s="17">
        <f t="shared" si="10"/>
        <v>498333.3</v>
      </c>
      <c r="M31" s="17">
        <f t="shared" si="10"/>
        <v>498333.3</v>
      </c>
      <c r="N31" s="17">
        <f t="shared" si="10"/>
        <v>498333.3</v>
      </c>
      <c r="O31" s="17">
        <f t="shared" si="10"/>
        <v>498333.3</v>
      </c>
      <c r="P31" s="17">
        <f t="shared" si="10"/>
        <v>498333.3</v>
      </c>
      <c r="Q31" s="17">
        <f t="shared" si="10"/>
        <v>498333.3</v>
      </c>
      <c r="R31" s="17">
        <f t="shared" si="10"/>
        <v>498333.3</v>
      </c>
      <c r="S31" s="26" t="s">
        <v>31</v>
      </c>
      <c r="T31" s="20" t="s">
        <v>56</v>
      </c>
      <c r="U31" s="19">
        <v>4</v>
      </c>
      <c r="V31" s="19">
        <v>3</v>
      </c>
      <c r="W31" s="19">
        <v>2</v>
      </c>
      <c r="X31" s="19">
        <v>2</v>
      </c>
      <c r="Y31" s="19">
        <v>2</v>
      </c>
      <c r="Z31" s="19">
        <v>2</v>
      </c>
      <c r="AA31" s="19">
        <v>2</v>
      </c>
      <c r="AB31" s="19">
        <v>2</v>
      </c>
      <c r="AC31" s="19">
        <v>2</v>
      </c>
      <c r="AD31" s="19">
        <v>2</v>
      </c>
      <c r="AE31" s="19">
        <v>2</v>
      </c>
      <c r="AF31" s="19">
        <v>2</v>
      </c>
      <c r="AG31" s="19">
        <v>2</v>
      </c>
      <c r="AH31" s="19">
        <v>2</v>
      </c>
      <c r="AI31" s="19">
        <v>2</v>
      </c>
      <c r="AJ31" s="19">
        <f>SUM(U31:AI33)</f>
        <v>33</v>
      </c>
    </row>
    <row r="32" spans="1:38" ht="90" customHeight="1" x14ac:dyDescent="0.25">
      <c r="A32" s="20"/>
      <c r="B32" s="5" t="s">
        <v>47</v>
      </c>
      <c r="C32" s="17">
        <f t="shared" si="9"/>
        <v>787300</v>
      </c>
      <c r="D32" s="17">
        <v>186100</v>
      </c>
      <c r="E32" s="17">
        <v>601200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27"/>
      <c r="T32" s="20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</row>
    <row r="33" spans="1:36" ht="59.25" customHeight="1" x14ac:dyDescent="0.25">
      <c r="A33" s="20"/>
      <c r="B33" s="14" t="s">
        <v>48</v>
      </c>
      <c r="C33" s="17">
        <f t="shared" si="9"/>
        <v>7546666.1999999983</v>
      </c>
      <c r="D33" s="17">
        <v>570000</v>
      </c>
      <c r="E33" s="17">
        <v>498333.3</v>
      </c>
      <c r="F33" s="17">
        <v>498333.3</v>
      </c>
      <c r="G33" s="17">
        <v>498333.3</v>
      </c>
      <c r="H33" s="17">
        <v>498333.3</v>
      </c>
      <c r="I33" s="17">
        <v>498333.3</v>
      </c>
      <c r="J33" s="17">
        <v>498333.3</v>
      </c>
      <c r="K33" s="17">
        <v>498333.3</v>
      </c>
      <c r="L33" s="17">
        <v>498333.3</v>
      </c>
      <c r="M33" s="17">
        <v>498333.3</v>
      </c>
      <c r="N33" s="17">
        <v>498333.3</v>
      </c>
      <c r="O33" s="17">
        <v>498333.3</v>
      </c>
      <c r="P33" s="17">
        <v>498333.3</v>
      </c>
      <c r="Q33" s="17">
        <v>498333.3</v>
      </c>
      <c r="R33" s="17">
        <v>498333.3</v>
      </c>
      <c r="S33" s="28"/>
      <c r="T33" s="20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</row>
    <row r="34" spans="1:36" ht="33.75" customHeight="1" x14ac:dyDescent="0.25">
      <c r="A34" s="20" t="s">
        <v>57</v>
      </c>
      <c r="B34" s="14" t="s">
        <v>46</v>
      </c>
      <c r="C34" s="17">
        <f t="shared" si="9"/>
        <v>7713100</v>
      </c>
      <c r="D34" s="17">
        <f t="shared" ref="D34:R34" si="11">D35+D36</f>
        <v>801900</v>
      </c>
      <c r="E34" s="17">
        <f t="shared" si="11"/>
        <v>788200</v>
      </c>
      <c r="F34" s="17">
        <f t="shared" si="11"/>
        <v>471000</v>
      </c>
      <c r="G34" s="17">
        <f t="shared" si="11"/>
        <v>471000</v>
      </c>
      <c r="H34" s="17">
        <f t="shared" si="11"/>
        <v>471000</v>
      </c>
      <c r="I34" s="17">
        <f t="shared" si="11"/>
        <v>471000</v>
      </c>
      <c r="J34" s="17">
        <f t="shared" si="11"/>
        <v>471000</v>
      </c>
      <c r="K34" s="17">
        <f t="shared" si="11"/>
        <v>471000</v>
      </c>
      <c r="L34" s="17">
        <f t="shared" si="11"/>
        <v>471000</v>
      </c>
      <c r="M34" s="17">
        <f t="shared" si="11"/>
        <v>471000</v>
      </c>
      <c r="N34" s="17">
        <f t="shared" si="11"/>
        <v>471000</v>
      </c>
      <c r="O34" s="17">
        <f t="shared" si="11"/>
        <v>471000</v>
      </c>
      <c r="P34" s="17">
        <f t="shared" si="11"/>
        <v>471000</v>
      </c>
      <c r="Q34" s="17">
        <f t="shared" si="11"/>
        <v>471000</v>
      </c>
      <c r="R34" s="17">
        <f t="shared" si="11"/>
        <v>471000</v>
      </c>
      <c r="S34" s="26" t="s">
        <v>31</v>
      </c>
      <c r="T34" s="20" t="s">
        <v>58</v>
      </c>
      <c r="U34" s="19">
        <v>6</v>
      </c>
      <c r="V34" s="19">
        <v>3</v>
      </c>
      <c r="W34" s="19">
        <v>2</v>
      </c>
      <c r="X34" s="19">
        <v>2</v>
      </c>
      <c r="Y34" s="19">
        <v>2</v>
      </c>
      <c r="Z34" s="19">
        <v>2</v>
      </c>
      <c r="AA34" s="19">
        <v>2</v>
      </c>
      <c r="AB34" s="19">
        <v>2</v>
      </c>
      <c r="AC34" s="19">
        <v>2</v>
      </c>
      <c r="AD34" s="19">
        <v>2</v>
      </c>
      <c r="AE34" s="19">
        <v>2</v>
      </c>
      <c r="AF34" s="19">
        <v>2</v>
      </c>
      <c r="AG34" s="19">
        <v>2</v>
      </c>
      <c r="AH34" s="19">
        <v>2</v>
      </c>
      <c r="AI34" s="19">
        <v>2</v>
      </c>
      <c r="AJ34" s="19">
        <f>SUM(U34:AI36)</f>
        <v>35</v>
      </c>
    </row>
    <row r="35" spans="1:36" ht="88.5" customHeight="1" x14ac:dyDescent="0.25">
      <c r="A35" s="20"/>
      <c r="B35" s="5" t="s">
        <v>47</v>
      </c>
      <c r="C35" s="17">
        <f t="shared" si="9"/>
        <v>644100</v>
      </c>
      <c r="D35" s="17">
        <v>326900</v>
      </c>
      <c r="E35" s="17">
        <v>317200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27"/>
      <c r="T35" s="20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</row>
    <row r="36" spans="1:36" ht="102" customHeight="1" x14ac:dyDescent="0.25">
      <c r="A36" s="20"/>
      <c r="B36" s="14" t="s">
        <v>48</v>
      </c>
      <c r="C36" s="17">
        <f t="shared" si="9"/>
        <v>7069000</v>
      </c>
      <c r="D36" s="17">
        <v>475000</v>
      </c>
      <c r="E36" s="17">
        <v>471000</v>
      </c>
      <c r="F36" s="17">
        <v>471000</v>
      </c>
      <c r="G36" s="17">
        <v>471000</v>
      </c>
      <c r="H36" s="17">
        <v>471000</v>
      </c>
      <c r="I36" s="17">
        <v>471000</v>
      </c>
      <c r="J36" s="17">
        <v>471000</v>
      </c>
      <c r="K36" s="17">
        <v>471000</v>
      </c>
      <c r="L36" s="17">
        <v>471000</v>
      </c>
      <c r="M36" s="17">
        <v>471000</v>
      </c>
      <c r="N36" s="17">
        <v>471000</v>
      </c>
      <c r="O36" s="17">
        <v>471000</v>
      </c>
      <c r="P36" s="17">
        <v>471000</v>
      </c>
      <c r="Q36" s="17">
        <v>471000</v>
      </c>
      <c r="R36" s="17">
        <v>471000</v>
      </c>
      <c r="S36" s="28"/>
      <c r="T36" s="2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</row>
    <row r="37" spans="1:36" ht="38.25" customHeight="1" x14ac:dyDescent="0.25">
      <c r="A37" s="20" t="s">
        <v>59</v>
      </c>
      <c r="B37" s="14" t="s">
        <v>46</v>
      </c>
      <c r="C37" s="17">
        <f t="shared" si="9"/>
        <v>67587267.599999979</v>
      </c>
      <c r="D37" s="17">
        <f t="shared" ref="D37:R37" si="12">D38+D39</f>
        <v>13990500</v>
      </c>
      <c r="E37" s="17">
        <f t="shared" si="12"/>
        <v>18669883.399999999</v>
      </c>
      <c r="F37" s="17">
        <f t="shared" si="12"/>
        <v>2686683.4</v>
      </c>
      <c r="G37" s="17">
        <f t="shared" si="12"/>
        <v>2686683.4</v>
      </c>
      <c r="H37" s="17">
        <f t="shared" si="12"/>
        <v>2686683.4</v>
      </c>
      <c r="I37" s="17">
        <f t="shared" si="12"/>
        <v>2686683.4</v>
      </c>
      <c r="J37" s="17">
        <f t="shared" si="12"/>
        <v>2686683.4</v>
      </c>
      <c r="K37" s="17">
        <f t="shared" si="12"/>
        <v>2686683.4</v>
      </c>
      <c r="L37" s="17">
        <f t="shared" si="12"/>
        <v>2686683.4</v>
      </c>
      <c r="M37" s="17">
        <f t="shared" si="12"/>
        <v>2686683.4</v>
      </c>
      <c r="N37" s="17">
        <f t="shared" si="12"/>
        <v>2686683.4</v>
      </c>
      <c r="O37" s="17">
        <f t="shared" si="12"/>
        <v>2686683.4</v>
      </c>
      <c r="P37" s="17">
        <f t="shared" si="12"/>
        <v>2686683.4</v>
      </c>
      <c r="Q37" s="17">
        <f t="shared" si="12"/>
        <v>2686683.4</v>
      </c>
      <c r="R37" s="17">
        <f t="shared" si="12"/>
        <v>2686683.4</v>
      </c>
      <c r="S37" s="20" t="s">
        <v>31</v>
      </c>
      <c r="T37" s="20" t="s">
        <v>60</v>
      </c>
      <c r="U37" s="19">
        <f>U40+U43+U46+U49+U52+U55+U58+U61+U64</f>
        <v>39</v>
      </c>
      <c r="V37" s="19">
        <f>V40+V43+V46+V49+V52+V55+V58+V61+V64+V67</f>
        <v>58</v>
      </c>
      <c r="W37" s="19">
        <f t="shared" ref="W37:AI37" si="13">W40+W43+W46+W49+W52+W55+W58+W61+W64+W67</f>
        <v>14</v>
      </c>
      <c r="X37" s="19">
        <f t="shared" si="13"/>
        <v>14</v>
      </c>
      <c r="Y37" s="19">
        <f t="shared" si="13"/>
        <v>14</v>
      </c>
      <c r="Z37" s="19">
        <f t="shared" si="13"/>
        <v>14</v>
      </c>
      <c r="AA37" s="19">
        <f t="shared" si="13"/>
        <v>14</v>
      </c>
      <c r="AB37" s="19">
        <f t="shared" si="13"/>
        <v>14</v>
      </c>
      <c r="AC37" s="19">
        <f t="shared" si="13"/>
        <v>14</v>
      </c>
      <c r="AD37" s="19">
        <f t="shared" si="13"/>
        <v>14</v>
      </c>
      <c r="AE37" s="19">
        <f t="shared" si="13"/>
        <v>14</v>
      </c>
      <c r="AF37" s="19">
        <f t="shared" si="13"/>
        <v>14</v>
      </c>
      <c r="AG37" s="19">
        <f t="shared" si="13"/>
        <v>14</v>
      </c>
      <c r="AH37" s="19">
        <f t="shared" si="13"/>
        <v>14</v>
      </c>
      <c r="AI37" s="19">
        <f t="shared" si="13"/>
        <v>14</v>
      </c>
      <c r="AJ37" s="19">
        <f>SUM(U37:AI39)</f>
        <v>279</v>
      </c>
    </row>
    <row r="38" spans="1:36" ht="101.25" customHeight="1" x14ac:dyDescent="0.25">
      <c r="A38" s="20"/>
      <c r="B38" s="5" t="s">
        <v>47</v>
      </c>
      <c r="C38" s="17">
        <f t="shared" si="9"/>
        <v>22659600</v>
      </c>
      <c r="D38" s="17">
        <f t="shared" ref="D38:R39" si="14">D41+D44+D47+D50+D53+D56+D59+D62+D65</f>
        <v>10876400</v>
      </c>
      <c r="E38" s="17">
        <f>E41+E44+E47+E50+E53+E56+E59+E62+E65+E68</f>
        <v>11783200</v>
      </c>
      <c r="F38" s="17">
        <f t="shared" si="14"/>
        <v>0</v>
      </c>
      <c r="G38" s="17">
        <f t="shared" si="14"/>
        <v>0</v>
      </c>
      <c r="H38" s="17">
        <f t="shared" si="14"/>
        <v>0</v>
      </c>
      <c r="I38" s="17">
        <f t="shared" si="14"/>
        <v>0</v>
      </c>
      <c r="J38" s="17">
        <f t="shared" si="14"/>
        <v>0</v>
      </c>
      <c r="K38" s="17">
        <f t="shared" si="14"/>
        <v>0</v>
      </c>
      <c r="L38" s="17">
        <f t="shared" si="14"/>
        <v>0</v>
      </c>
      <c r="M38" s="17">
        <f t="shared" si="14"/>
        <v>0</v>
      </c>
      <c r="N38" s="17">
        <f t="shared" si="14"/>
        <v>0</v>
      </c>
      <c r="O38" s="17">
        <f t="shared" si="14"/>
        <v>0</v>
      </c>
      <c r="P38" s="17">
        <f t="shared" si="14"/>
        <v>0</v>
      </c>
      <c r="Q38" s="17">
        <f t="shared" si="14"/>
        <v>0</v>
      </c>
      <c r="R38" s="17">
        <f t="shared" si="14"/>
        <v>0</v>
      </c>
      <c r="S38" s="20"/>
      <c r="T38" s="20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</row>
    <row r="39" spans="1:36" ht="108" customHeight="1" x14ac:dyDescent="0.25">
      <c r="A39" s="20"/>
      <c r="B39" s="14" t="s">
        <v>48</v>
      </c>
      <c r="C39" s="17">
        <f t="shared" si="9"/>
        <v>44927667.599999987</v>
      </c>
      <c r="D39" s="17">
        <f t="shared" si="14"/>
        <v>3114100</v>
      </c>
      <c r="E39" s="17">
        <f>E42+E45+E48+E51+E54+E57+E60+E63+E66+E69</f>
        <v>6886683.3999999985</v>
      </c>
      <c r="F39" s="17">
        <f t="shared" ref="F39:R39" si="15">F42+F45+F48+F51+F54+F57+F60+F63+F66+F69</f>
        <v>2686683.4</v>
      </c>
      <c r="G39" s="17">
        <f t="shared" si="15"/>
        <v>2686683.4</v>
      </c>
      <c r="H39" s="17">
        <f t="shared" si="15"/>
        <v>2686683.4</v>
      </c>
      <c r="I39" s="17">
        <f t="shared" si="15"/>
        <v>2686683.4</v>
      </c>
      <c r="J39" s="17">
        <f t="shared" si="15"/>
        <v>2686683.4</v>
      </c>
      <c r="K39" s="17">
        <f t="shared" si="15"/>
        <v>2686683.4</v>
      </c>
      <c r="L39" s="17">
        <f t="shared" si="15"/>
        <v>2686683.4</v>
      </c>
      <c r="M39" s="17">
        <f t="shared" si="15"/>
        <v>2686683.4</v>
      </c>
      <c r="N39" s="17">
        <f t="shared" si="15"/>
        <v>2686683.4</v>
      </c>
      <c r="O39" s="17">
        <f t="shared" si="15"/>
        <v>2686683.4</v>
      </c>
      <c r="P39" s="17">
        <f t="shared" si="15"/>
        <v>2686683.4</v>
      </c>
      <c r="Q39" s="17">
        <f t="shared" si="15"/>
        <v>2686683.4</v>
      </c>
      <c r="R39" s="17">
        <f t="shared" si="15"/>
        <v>2686683.4</v>
      </c>
      <c r="S39" s="20"/>
      <c r="T39" s="20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</row>
    <row r="40" spans="1:36" ht="38.25" customHeight="1" x14ac:dyDescent="0.25">
      <c r="A40" s="20" t="s">
        <v>61</v>
      </c>
      <c r="B40" s="14" t="s">
        <v>46</v>
      </c>
      <c r="C40" s="17">
        <f t="shared" si="9"/>
        <v>1774900</v>
      </c>
      <c r="D40" s="17">
        <f t="shared" ref="D40:R40" si="16">D41+D42</f>
        <v>296500</v>
      </c>
      <c r="E40" s="17">
        <f t="shared" si="16"/>
        <v>243400</v>
      </c>
      <c r="F40" s="17">
        <f t="shared" si="16"/>
        <v>95000</v>
      </c>
      <c r="G40" s="17">
        <f t="shared" si="16"/>
        <v>95000</v>
      </c>
      <c r="H40" s="17">
        <f t="shared" si="16"/>
        <v>95000</v>
      </c>
      <c r="I40" s="17">
        <f t="shared" si="16"/>
        <v>95000</v>
      </c>
      <c r="J40" s="17">
        <f t="shared" si="16"/>
        <v>95000</v>
      </c>
      <c r="K40" s="17">
        <f t="shared" si="16"/>
        <v>95000</v>
      </c>
      <c r="L40" s="17">
        <f t="shared" si="16"/>
        <v>95000</v>
      </c>
      <c r="M40" s="17">
        <f t="shared" si="16"/>
        <v>95000</v>
      </c>
      <c r="N40" s="17">
        <f t="shared" si="16"/>
        <v>95000</v>
      </c>
      <c r="O40" s="17">
        <f t="shared" si="16"/>
        <v>95000</v>
      </c>
      <c r="P40" s="17">
        <f t="shared" si="16"/>
        <v>95000</v>
      </c>
      <c r="Q40" s="17">
        <f t="shared" si="16"/>
        <v>95000</v>
      </c>
      <c r="R40" s="17">
        <f t="shared" si="16"/>
        <v>95000</v>
      </c>
      <c r="S40" s="20" t="s">
        <v>31</v>
      </c>
      <c r="T40" s="20" t="s">
        <v>62</v>
      </c>
      <c r="U40" s="19">
        <v>1</v>
      </c>
      <c r="V40" s="19">
        <v>1</v>
      </c>
      <c r="W40" s="19">
        <v>1</v>
      </c>
      <c r="X40" s="19">
        <v>1</v>
      </c>
      <c r="Y40" s="19">
        <v>1</v>
      </c>
      <c r="Z40" s="19">
        <v>1</v>
      </c>
      <c r="AA40" s="19">
        <v>1</v>
      </c>
      <c r="AB40" s="19">
        <v>1</v>
      </c>
      <c r="AC40" s="19">
        <v>1</v>
      </c>
      <c r="AD40" s="19">
        <v>1</v>
      </c>
      <c r="AE40" s="19">
        <v>1</v>
      </c>
      <c r="AF40" s="19">
        <v>1</v>
      </c>
      <c r="AG40" s="19">
        <v>1</v>
      </c>
      <c r="AH40" s="19">
        <v>1</v>
      </c>
      <c r="AI40" s="19">
        <v>1</v>
      </c>
      <c r="AJ40" s="19">
        <f>SUM(U40:AI42)</f>
        <v>15</v>
      </c>
    </row>
    <row r="41" spans="1:36" ht="177.75" customHeight="1" x14ac:dyDescent="0.25">
      <c r="A41" s="20"/>
      <c r="B41" s="5" t="s">
        <v>47</v>
      </c>
      <c r="C41" s="17">
        <f t="shared" si="9"/>
        <v>349900</v>
      </c>
      <c r="D41" s="17">
        <v>201500</v>
      </c>
      <c r="E41" s="17">
        <v>148400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20"/>
      <c r="T41" s="20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</row>
    <row r="42" spans="1:36" ht="270.75" customHeight="1" x14ac:dyDescent="0.25">
      <c r="A42" s="20"/>
      <c r="B42" s="14" t="s">
        <v>48</v>
      </c>
      <c r="C42" s="17">
        <f t="shared" si="9"/>
        <v>1425000</v>
      </c>
      <c r="D42" s="17">
        <v>95000</v>
      </c>
      <c r="E42" s="17">
        <v>95000</v>
      </c>
      <c r="F42" s="17">
        <v>95000</v>
      </c>
      <c r="G42" s="17">
        <v>95000</v>
      </c>
      <c r="H42" s="17">
        <v>95000</v>
      </c>
      <c r="I42" s="17">
        <v>95000</v>
      </c>
      <c r="J42" s="17">
        <v>95000</v>
      </c>
      <c r="K42" s="17">
        <v>95000</v>
      </c>
      <c r="L42" s="17">
        <v>95000</v>
      </c>
      <c r="M42" s="17">
        <v>95000</v>
      </c>
      <c r="N42" s="17">
        <v>95000</v>
      </c>
      <c r="O42" s="17">
        <v>95000</v>
      </c>
      <c r="P42" s="17">
        <v>95000</v>
      </c>
      <c r="Q42" s="17">
        <v>95000</v>
      </c>
      <c r="R42" s="17">
        <v>95000</v>
      </c>
      <c r="S42" s="20"/>
      <c r="T42" s="20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</row>
    <row r="43" spans="1:36" ht="38.25" customHeight="1" x14ac:dyDescent="0.25">
      <c r="A43" s="20" t="s">
        <v>63</v>
      </c>
      <c r="B43" s="14" t="s">
        <v>46</v>
      </c>
      <c r="C43" s="17">
        <f t="shared" si="9"/>
        <v>7365700</v>
      </c>
      <c r="D43" s="17">
        <f t="shared" ref="D43:R43" si="17">D44+D45</f>
        <v>980500</v>
      </c>
      <c r="E43" s="17">
        <f t="shared" si="17"/>
        <v>2680200</v>
      </c>
      <c r="F43" s="17">
        <f t="shared" si="17"/>
        <v>285000</v>
      </c>
      <c r="G43" s="17">
        <f t="shared" si="17"/>
        <v>285000</v>
      </c>
      <c r="H43" s="17">
        <f t="shared" si="17"/>
        <v>285000</v>
      </c>
      <c r="I43" s="17">
        <f t="shared" si="17"/>
        <v>285000</v>
      </c>
      <c r="J43" s="17">
        <f t="shared" si="17"/>
        <v>285000</v>
      </c>
      <c r="K43" s="17">
        <f t="shared" si="17"/>
        <v>285000</v>
      </c>
      <c r="L43" s="17">
        <f t="shared" si="17"/>
        <v>285000</v>
      </c>
      <c r="M43" s="17">
        <f t="shared" si="17"/>
        <v>285000</v>
      </c>
      <c r="N43" s="17">
        <f t="shared" si="17"/>
        <v>285000</v>
      </c>
      <c r="O43" s="17">
        <f t="shared" si="17"/>
        <v>285000</v>
      </c>
      <c r="P43" s="17">
        <f t="shared" si="17"/>
        <v>285000</v>
      </c>
      <c r="Q43" s="17">
        <f t="shared" si="17"/>
        <v>285000</v>
      </c>
      <c r="R43" s="17">
        <f t="shared" si="17"/>
        <v>285000</v>
      </c>
      <c r="S43" s="26" t="s">
        <v>31</v>
      </c>
      <c r="T43" s="20" t="s">
        <v>64</v>
      </c>
      <c r="U43" s="19">
        <v>5</v>
      </c>
      <c r="V43" s="19">
        <f>5+9</f>
        <v>14</v>
      </c>
      <c r="W43" s="19">
        <v>2</v>
      </c>
      <c r="X43" s="19">
        <v>2</v>
      </c>
      <c r="Y43" s="19">
        <v>2</v>
      </c>
      <c r="Z43" s="19">
        <v>2</v>
      </c>
      <c r="AA43" s="19">
        <v>2</v>
      </c>
      <c r="AB43" s="19">
        <v>2</v>
      </c>
      <c r="AC43" s="19">
        <v>2</v>
      </c>
      <c r="AD43" s="19">
        <v>2</v>
      </c>
      <c r="AE43" s="19">
        <v>2</v>
      </c>
      <c r="AF43" s="19">
        <v>2</v>
      </c>
      <c r="AG43" s="19">
        <v>2</v>
      </c>
      <c r="AH43" s="19">
        <v>2</v>
      </c>
      <c r="AI43" s="19">
        <v>2</v>
      </c>
      <c r="AJ43" s="19">
        <f>SUM(U43:AI45)</f>
        <v>45</v>
      </c>
    </row>
    <row r="44" spans="1:36" ht="87" customHeight="1" x14ac:dyDescent="0.25">
      <c r="A44" s="20"/>
      <c r="B44" s="5" t="s">
        <v>47</v>
      </c>
      <c r="C44" s="17">
        <f t="shared" si="9"/>
        <v>1290700</v>
      </c>
      <c r="D44" s="17">
        <v>695500</v>
      </c>
      <c r="E44" s="17">
        <v>595200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27"/>
      <c r="T44" s="20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</row>
    <row r="45" spans="1:36" ht="48" x14ac:dyDescent="0.25">
      <c r="A45" s="20"/>
      <c r="B45" s="14" t="s">
        <v>48</v>
      </c>
      <c r="C45" s="17">
        <f t="shared" si="9"/>
        <v>6075000</v>
      </c>
      <c r="D45" s="17">
        <v>285000</v>
      </c>
      <c r="E45" s="17">
        <f>285000+1800000</f>
        <v>2085000</v>
      </c>
      <c r="F45" s="17">
        <v>285000</v>
      </c>
      <c r="G45" s="17">
        <v>285000</v>
      </c>
      <c r="H45" s="17">
        <v>285000</v>
      </c>
      <c r="I45" s="17">
        <v>285000</v>
      </c>
      <c r="J45" s="17">
        <v>285000</v>
      </c>
      <c r="K45" s="17">
        <v>285000</v>
      </c>
      <c r="L45" s="17">
        <v>285000</v>
      </c>
      <c r="M45" s="17">
        <v>285000</v>
      </c>
      <c r="N45" s="17">
        <v>285000</v>
      </c>
      <c r="O45" s="17">
        <v>285000</v>
      </c>
      <c r="P45" s="17">
        <v>285000</v>
      </c>
      <c r="Q45" s="17">
        <v>285000</v>
      </c>
      <c r="R45" s="17">
        <v>285000</v>
      </c>
      <c r="S45" s="28"/>
      <c r="T45" s="20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</row>
    <row r="46" spans="1:36" ht="38.25" customHeight="1" x14ac:dyDescent="0.25">
      <c r="A46" s="20" t="s">
        <v>65</v>
      </c>
      <c r="B46" s="14" t="s">
        <v>46</v>
      </c>
      <c r="C46" s="17">
        <f t="shared" si="9"/>
        <v>317200</v>
      </c>
      <c r="D46" s="17">
        <f t="shared" ref="D46:R46" si="18">D47+D48</f>
        <v>86100</v>
      </c>
      <c r="E46" s="17">
        <f t="shared" si="18"/>
        <v>107600</v>
      </c>
      <c r="F46" s="17">
        <f t="shared" si="18"/>
        <v>9500</v>
      </c>
      <c r="G46" s="17">
        <f t="shared" si="18"/>
        <v>9500</v>
      </c>
      <c r="H46" s="17">
        <f t="shared" si="18"/>
        <v>9500</v>
      </c>
      <c r="I46" s="17">
        <f t="shared" si="18"/>
        <v>9500</v>
      </c>
      <c r="J46" s="17">
        <f t="shared" si="18"/>
        <v>9500</v>
      </c>
      <c r="K46" s="17">
        <f t="shared" si="18"/>
        <v>9500</v>
      </c>
      <c r="L46" s="17">
        <f t="shared" si="18"/>
        <v>9500</v>
      </c>
      <c r="M46" s="17">
        <f t="shared" si="18"/>
        <v>9500</v>
      </c>
      <c r="N46" s="17">
        <f t="shared" si="18"/>
        <v>9500</v>
      </c>
      <c r="O46" s="17">
        <f t="shared" si="18"/>
        <v>9500</v>
      </c>
      <c r="P46" s="17">
        <f t="shared" si="18"/>
        <v>9500</v>
      </c>
      <c r="Q46" s="17">
        <f t="shared" si="18"/>
        <v>9500</v>
      </c>
      <c r="R46" s="17">
        <f t="shared" si="18"/>
        <v>9500</v>
      </c>
      <c r="S46" s="20" t="s">
        <v>31</v>
      </c>
      <c r="T46" s="20" t="s">
        <v>64</v>
      </c>
      <c r="U46" s="19">
        <v>1</v>
      </c>
      <c r="V46" s="19">
        <v>1</v>
      </c>
      <c r="W46" s="19">
        <v>1</v>
      </c>
      <c r="X46" s="19">
        <v>1</v>
      </c>
      <c r="Y46" s="19">
        <v>1</v>
      </c>
      <c r="Z46" s="19">
        <v>1</v>
      </c>
      <c r="AA46" s="19">
        <v>1</v>
      </c>
      <c r="AB46" s="19">
        <v>1</v>
      </c>
      <c r="AC46" s="19">
        <v>1</v>
      </c>
      <c r="AD46" s="19">
        <v>1</v>
      </c>
      <c r="AE46" s="19">
        <v>1</v>
      </c>
      <c r="AF46" s="19">
        <v>1</v>
      </c>
      <c r="AG46" s="19">
        <v>1</v>
      </c>
      <c r="AH46" s="19">
        <v>1</v>
      </c>
      <c r="AI46" s="19">
        <v>1</v>
      </c>
      <c r="AJ46" s="19">
        <f>SUM(U46:AI48)</f>
        <v>15</v>
      </c>
    </row>
    <row r="47" spans="1:36" ht="87" customHeight="1" x14ac:dyDescent="0.25">
      <c r="A47" s="20"/>
      <c r="B47" s="5" t="s">
        <v>47</v>
      </c>
      <c r="C47" s="17">
        <f t="shared" si="9"/>
        <v>174700</v>
      </c>
      <c r="D47" s="17">
        <v>76600</v>
      </c>
      <c r="E47" s="17">
        <v>98100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20"/>
      <c r="T47" s="20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</row>
    <row r="48" spans="1:36" ht="118.5" customHeight="1" x14ac:dyDescent="0.25">
      <c r="A48" s="20"/>
      <c r="B48" s="14" t="s">
        <v>48</v>
      </c>
      <c r="C48" s="17">
        <f t="shared" si="9"/>
        <v>142500</v>
      </c>
      <c r="D48" s="17">
        <v>9500</v>
      </c>
      <c r="E48" s="17">
        <v>9500</v>
      </c>
      <c r="F48" s="17">
        <v>9500</v>
      </c>
      <c r="G48" s="17">
        <v>9500</v>
      </c>
      <c r="H48" s="17">
        <v>9500</v>
      </c>
      <c r="I48" s="17">
        <v>9500</v>
      </c>
      <c r="J48" s="17">
        <v>9500</v>
      </c>
      <c r="K48" s="17">
        <v>9500</v>
      </c>
      <c r="L48" s="17">
        <v>9500</v>
      </c>
      <c r="M48" s="17">
        <v>9500</v>
      </c>
      <c r="N48" s="17">
        <v>9500</v>
      </c>
      <c r="O48" s="17">
        <v>9500</v>
      </c>
      <c r="P48" s="17">
        <v>9500</v>
      </c>
      <c r="Q48" s="17">
        <v>9500</v>
      </c>
      <c r="R48" s="17">
        <v>9500</v>
      </c>
      <c r="S48" s="20"/>
      <c r="T48" s="20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</row>
    <row r="49" spans="1:36" ht="38.25" customHeight="1" x14ac:dyDescent="0.25">
      <c r="A49" s="20" t="s">
        <v>66</v>
      </c>
      <c r="B49" s="14" t="s">
        <v>67</v>
      </c>
      <c r="C49" s="17">
        <f t="shared" si="9"/>
        <v>16799432.399999995</v>
      </c>
      <c r="D49" s="17">
        <f t="shared" ref="D49:R49" si="19">D50+D51</f>
        <v>1200800</v>
      </c>
      <c r="E49" s="17">
        <f>E50+E51</f>
        <v>4151916.6</v>
      </c>
      <c r="F49" s="17">
        <f t="shared" si="19"/>
        <v>880516.6</v>
      </c>
      <c r="G49" s="17">
        <f t="shared" si="19"/>
        <v>880516.6</v>
      </c>
      <c r="H49" s="17">
        <f t="shared" si="19"/>
        <v>880516.6</v>
      </c>
      <c r="I49" s="17">
        <f t="shared" si="19"/>
        <v>880516.6</v>
      </c>
      <c r="J49" s="17">
        <f t="shared" si="19"/>
        <v>880516.6</v>
      </c>
      <c r="K49" s="17">
        <f t="shared" si="19"/>
        <v>880516.6</v>
      </c>
      <c r="L49" s="17">
        <f t="shared" si="19"/>
        <v>880516.6</v>
      </c>
      <c r="M49" s="17">
        <f t="shared" si="19"/>
        <v>880516.6</v>
      </c>
      <c r="N49" s="17">
        <f t="shared" si="19"/>
        <v>880516.6</v>
      </c>
      <c r="O49" s="17">
        <f t="shared" si="19"/>
        <v>880516.6</v>
      </c>
      <c r="P49" s="17">
        <f t="shared" si="19"/>
        <v>880516.6</v>
      </c>
      <c r="Q49" s="17">
        <f t="shared" si="19"/>
        <v>880516.6</v>
      </c>
      <c r="R49" s="17">
        <f t="shared" si="19"/>
        <v>880516.6</v>
      </c>
      <c r="S49" s="20" t="s">
        <v>31</v>
      </c>
      <c r="T49" s="20" t="s">
        <v>64</v>
      </c>
      <c r="U49" s="19">
        <v>5</v>
      </c>
      <c r="V49" s="19">
        <f>6+8</f>
        <v>14</v>
      </c>
      <c r="W49" s="19">
        <v>3</v>
      </c>
      <c r="X49" s="19">
        <v>3</v>
      </c>
      <c r="Y49" s="19">
        <v>3</v>
      </c>
      <c r="Z49" s="19">
        <v>3</v>
      </c>
      <c r="AA49" s="19">
        <v>3</v>
      </c>
      <c r="AB49" s="19">
        <v>3</v>
      </c>
      <c r="AC49" s="19">
        <v>3</v>
      </c>
      <c r="AD49" s="19">
        <v>3</v>
      </c>
      <c r="AE49" s="19">
        <v>3</v>
      </c>
      <c r="AF49" s="19">
        <v>3</v>
      </c>
      <c r="AG49" s="19">
        <v>3</v>
      </c>
      <c r="AH49" s="19">
        <v>3</v>
      </c>
      <c r="AI49" s="19">
        <v>3</v>
      </c>
      <c r="AJ49" s="19">
        <f>SUM(U49:AI51)</f>
        <v>58</v>
      </c>
    </row>
    <row r="50" spans="1:36" ht="84" customHeight="1" x14ac:dyDescent="0.25">
      <c r="A50" s="20"/>
      <c r="B50" s="5" t="s">
        <v>47</v>
      </c>
      <c r="C50" s="17">
        <f t="shared" si="9"/>
        <v>1787200</v>
      </c>
      <c r="D50" s="17">
        <v>915800</v>
      </c>
      <c r="E50" s="17">
        <v>871400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20"/>
      <c r="T50" s="20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</row>
    <row r="51" spans="1:36" ht="53.25" customHeight="1" x14ac:dyDescent="0.25">
      <c r="A51" s="20"/>
      <c r="B51" s="14" t="s">
        <v>48</v>
      </c>
      <c r="C51" s="17">
        <f t="shared" si="9"/>
        <v>15012232.399999997</v>
      </c>
      <c r="D51" s="17">
        <v>285000</v>
      </c>
      <c r="E51" s="17">
        <f>880516.6+2400000</f>
        <v>3280516.6</v>
      </c>
      <c r="F51" s="17">
        <v>880516.6</v>
      </c>
      <c r="G51" s="17">
        <v>880516.6</v>
      </c>
      <c r="H51" s="17">
        <v>880516.6</v>
      </c>
      <c r="I51" s="17">
        <v>880516.6</v>
      </c>
      <c r="J51" s="17">
        <v>880516.6</v>
      </c>
      <c r="K51" s="17">
        <v>880516.6</v>
      </c>
      <c r="L51" s="17">
        <v>880516.6</v>
      </c>
      <c r="M51" s="17">
        <v>880516.6</v>
      </c>
      <c r="N51" s="17">
        <v>880516.6</v>
      </c>
      <c r="O51" s="17">
        <v>880516.6</v>
      </c>
      <c r="P51" s="17">
        <v>880516.6</v>
      </c>
      <c r="Q51" s="17">
        <v>880516.6</v>
      </c>
      <c r="R51" s="17">
        <v>880516.6</v>
      </c>
      <c r="S51" s="20"/>
      <c r="T51" s="20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</row>
    <row r="52" spans="1:36" ht="38.25" customHeight="1" x14ac:dyDescent="0.25">
      <c r="A52" s="20" t="s">
        <v>68</v>
      </c>
      <c r="B52" s="14" t="s">
        <v>67</v>
      </c>
      <c r="C52" s="17">
        <f t="shared" si="9"/>
        <v>8944900</v>
      </c>
      <c r="D52" s="17">
        <f t="shared" ref="D52:R52" si="20">D53+D54</f>
        <v>2141700</v>
      </c>
      <c r="E52" s="17">
        <f t="shared" si="20"/>
        <v>3098200</v>
      </c>
      <c r="F52" s="17">
        <f t="shared" si="20"/>
        <v>285000</v>
      </c>
      <c r="G52" s="17">
        <f t="shared" si="20"/>
        <v>285000</v>
      </c>
      <c r="H52" s="17">
        <f t="shared" si="20"/>
        <v>285000</v>
      </c>
      <c r="I52" s="17">
        <f t="shared" si="20"/>
        <v>285000</v>
      </c>
      <c r="J52" s="17">
        <f t="shared" si="20"/>
        <v>285000</v>
      </c>
      <c r="K52" s="17">
        <f t="shared" si="20"/>
        <v>285000</v>
      </c>
      <c r="L52" s="17">
        <f t="shared" si="20"/>
        <v>285000</v>
      </c>
      <c r="M52" s="17">
        <f t="shared" si="20"/>
        <v>285000</v>
      </c>
      <c r="N52" s="17">
        <f t="shared" si="20"/>
        <v>285000</v>
      </c>
      <c r="O52" s="17">
        <f t="shared" si="20"/>
        <v>285000</v>
      </c>
      <c r="P52" s="17">
        <f t="shared" si="20"/>
        <v>285000</v>
      </c>
      <c r="Q52" s="17">
        <f t="shared" si="20"/>
        <v>285000</v>
      </c>
      <c r="R52" s="17">
        <f t="shared" si="20"/>
        <v>285000</v>
      </c>
      <c r="S52" s="20" t="s">
        <v>31</v>
      </c>
      <c r="T52" s="20" t="s">
        <v>64</v>
      </c>
      <c r="U52" s="19">
        <v>8</v>
      </c>
      <c r="V52" s="19">
        <v>11</v>
      </c>
      <c r="W52" s="19">
        <v>1</v>
      </c>
      <c r="X52" s="19">
        <v>1</v>
      </c>
      <c r="Y52" s="19">
        <v>1</v>
      </c>
      <c r="Z52" s="19">
        <v>1</v>
      </c>
      <c r="AA52" s="19">
        <v>1</v>
      </c>
      <c r="AB52" s="19">
        <v>1</v>
      </c>
      <c r="AC52" s="19">
        <v>1</v>
      </c>
      <c r="AD52" s="19">
        <v>1</v>
      </c>
      <c r="AE52" s="19">
        <v>1</v>
      </c>
      <c r="AF52" s="19">
        <v>1</v>
      </c>
      <c r="AG52" s="19">
        <v>1</v>
      </c>
      <c r="AH52" s="19">
        <v>1</v>
      </c>
      <c r="AI52" s="19">
        <v>1</v>
      </c>
      <c r="AJ52" s="19">
        <f>SUM(U52:AI54)</f>
        <v>32</v>
      </c>
    </row>
    <row r="53" spans="1:36" ht="115.5" customHeight="1" x14ac:dyDescent="0.25">
      <c r="A53" s="20"/>
      <c r="B53" s="5" t="s">
        <v>47</v>
      </c>
      <c r="C53" s="17">
        <f t="shared" si="9"/>
        <v>4669900</v>
      </c>
      <c r="D53" s="17">
        <v>1856700</v>
      </c>
      <c r="E53" s="17">
        <v>2813200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20"/>
      <c r="T53" s="20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</row>
    <row r="54" spans="1:36" ht="268.5" customHeight="1" x14ac:dyDescent="0.25">
      <c r="A54" s="20"/>
      <c r="B54" s="14" t="s">
        <v>48</v>
      </c>
      <c r="C54" s="17">
        <f t="shared" si="9"/>
        <v>4275000</v>
      </c>
      <c r="D54" s="17">
        <v>285000</v>
      </c>
      <c r="E54" s="17">
        <v>285000</v>
      </c>
      <c r="F54" s="17">
        <v>285000</v>
      </c>
      <c r="G54" s="17">
        <v>285000</v>
      </c>
      <c r="H54" s="17">
        <v>285000</v>
      </c>
      <c r="I54" s="17">
        <v>285000</v>
      </c>
      <c r="J54" s="17">
        <v>285000</v>
      </c>
      <c r="K54" s="17">
        <v>285000</v>
      </c>
      <c r="L54" s="17">
        <v>285000</v>
      </c>
      <c r="M54" s="17">
        <v>285000</v>
      </c>
      <c r="N54" s="17">
        <v>285000</v>
      </c>
      <c r="O54" s="17">
        <v>285000</v>
      </c>
      <c r="P54" s="17">
        <v>285000</v>
      </c>
      <c r="Q54" s="17">
        <v>285000</v>
      </c>
      <c r="R54" s="17">
        <v>285000</v>
      </c>
      <c r="S54" s="20"/>
      <c r="T54" s="20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</row>
    <row r="55" spans="1:36" ht="38.25" customHeight="1" x14ac:dyDescent="0.25">
      <c r="A55" s="20" t="s">
        <v>69</v>
      </c>
      <c r="B55" s="14" t="s">
        <v>46</v>
      </c>
      <c r="C55" s="17">
        <f t="shared" si="9"/>
        <v>19550200</v>
      </c>
      <c r="D55" s="17">
        <f t="shared" ref="D55:R55" si="21">D56+D57</f>
        <v>4622500</v>
      </c>
      <c r="E55" s="17">
        <f t="shared" si="21"/>
        <v>6282700</v>
      </c>
      <c r="F55" s="17">
        <f t="shared" si="21"/>
        <v>665000</v>
      </c>
      <c r="G55" s="17">
        <f t="shared" si="21"/>
        <v>665000</v>
      </c>
      <c r="H55" s="17">
        <f t="shared" si="21"/>
        <v>665000</v>
      </c>
      <c r="I55" s="17">
        <f t="shared" si="21"/>
        <v>665000</v>
      </c>
      <c r="J55" s="17">
        <f t="shared" si="21"/>
        <v>665000</v>
      </c>
      <c r="K55" s="17">
        <f t="shared" si="21"/>
        <v>665000</v>
      </c>
      <c r="L55" s="17">
        <f t="shared" si="21"/>
        <v>665000</v>
      </c>
      <c r="M55" s="17">
        <f t="shared" si="21"/>
        <v>665000</v>
      </c>
      <c r="N55" s="17">
        <f t="shared" si="21"/>
        <v>665000</v>
      </c>
      <c r="O55" s="17">
        <f t="shared" si="21"/>
        <v>665000</v>
      </c>
      <c r="P55" s="17">
        <f t="shared" si="21"/>
        <v>665000</v>
      </c>
      <c r="Q55" s="17">
        <f t="shared" si="21"/>
        <v>665000</v>
      </c>
      <c r="R55" s="17">
        <f t="shared" si="21"/>
        <v>665000</v>
      </c>
      <c r="S55" s="26" t="s">
        <v>31</v>
      </c>
      <c r="T55" s="20" t="s">
        <v>64</v>
      </c>
      <c r="U55" s="19">
        <v>10</v>
      </c>
      <c r="V55" s="19">
        <v>13</v>
      </c>
      <c r="W55" s="19">
        <v>2</v>
      </c>
      <c r="X55" s="19">
        <v>2</v>
      </c>
      <c r="Y55" s="19">
        <v>2</v>
      </c>
      <c r="Z55" s="19">
        <v>2</v>
      </c>
      <c r="AA55" s="19">
        <v>2</v>
      </c>
      <c r="AB55" s="19">
        <v>2</v>
      </c>
      <c r="AC55" s="19">
        <v>2</v>
      </c>
      <c r="AD55" s="19">
        <v>2</v>
      </c>
      <c r="AE55" s="19">
        <v>2</v>
      </c>
      <c r="AF55" s="19">
        <v>2</v>
      </c>
      <c r="AG55" s="19">
        <v>2</v>
      </c>
      <c r="AH55" s="19">
        <v>2</v>
      </c>
      <c r="AI55" s="19">
        <v>2</v>
      </c>
      <c r="AJ55" s="19">
        <f>SUM(U55:AI57)</f>
        <v>49</v>
      </c>
    </row>
    <row r="56" spans="1:36" ht="100.5" customHeight="1" x14ac:dyDescent="0.25">
      <c r="A56" s="20"/>
      <c r="B56" s="5" t="s">
        <v>47</v>
      </c>
      <c r="C56" s="17">
        <f t="shared" si="9"/>
        <v>9575200</v>
      </c>
      <c r="D56" s="17">
        <v>3957500</v>
      </c>
      <c r="E56" s="17">
        <v>5617700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27"/>
      <c r="T56" s="20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</row>
    <row r="57" spans="1:36" ht="67.5" customHeight="1" x14ac:dyDescent="0.25">
      <c r="A57" s="20"/>
      <c r="B57" s="14" t="s">
        <v>48</v>
      </c>
      <c r="C57" s="17">
        <f t="shared" si="9"/>
        <v>9975000</v>
      </c>
      <c r="D57" s="17">
        <v>665000</v>
      </c>
      <c r="E57" s="17">
        <v>665000</v>
      </c>
      <c r="F57" s="17">
        <v>665000</v>
      </c>
      <c r="G57" s="17">
        <v>665000</v>
      </c>
      <c r="H57" s="17">
        <v>665000</v>
      </c>
      <c r="I57" s="17">
        <v>665000</v>
      </c>
      <c r="J57" s="17">
        <v>665000</v>
      </c>
      <c r="K57" s="17">
        <v>665000</v>
      </c>
      <c r="L57" s="17">
        <v>665000</v>
      </c>
      <c r="M57" s="17">
        <v>665000</v>
      </c>
      <c r="N57" s="17">
        <v>665000</v>
      </c>
      <c r="O57" s="17">
        <v>665000</v>
      </c>
      <c r="P57" s="17">
        <v>665000</v>
      </c>
      <c r="Q57" s="17">
        <v>665000</v>
      </c>
      <c r="R57" s="17">
        <v>665000</v>
      </c>
      <c r="S57" s="28"/>
      <c r="T57" s="20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</row>
    <row r="58" spans="1:36" ht="38.25" customHeight="1" x14ac:dyDescent="0.25">
      <c r="A58" s="20" t="s">
        <v>70</v>
      </c>
      <c r="B58" s="14" t="s">
        <v>46</v>
      </c>
      <c r="C58" s="17">
        <f>SUM(D58:R58)</f>
        <v>5229100.1999999983</v>
      </c>
      <c r="D58" s="17">
        <f>D59+D60</f>
        <v>974000</v>
      </c>
      <c r="E58" s="17">
        <f t="shared" ref="E58:R58" si="22">E59+E60</f>
        <v>540814.30000000005</v>
      </c>
      <c r="F58" s="17">
        <f t="shared" si="22"/>
        <v>285714.3</v>
      </c>
      <c r="G58" s="17">
        <f t="shared" si="22"/>
        <v>285714.3</v>
      </c>
      <c r="H58" s="17">
        <f t="shared" si="22"/>
        <v>285714.3</v>
      </c>
      <c r="I58" s="17">
        <f t="shared" si="22"/>
        <v>285714.3</v>
      </c>
      <c r="J58" s="17">
        <f t="shared" si="22"/>
        <v>285714.3</v>
      </c>
      <c r="K58" s="17">
        <f t="shared" si="22"/>
        <v>285714.3</v>
      </c>
      <c r="L58" s="17">
        <f t="shared" si="22"/>
        <v>285714.3</v>
      </c>
      <c r="M58" s="17">
        <f t="shared" si="22"/>
        <v>285714.3</v>
      </c>
      <c r="N58" s="17">
        <f t="shared" si="22"/>
        <v>285714.3</v>
      </c>
      <c r="O58" s="17">
        <f t="shared" si="22"/>
        <v>285714.3</v>
      </c>
      <c r="P58" s="17">
        <f t="shared" si="22"/>
        <v>285714.3</v>
      </c>
      <c r="Q58" s="17">
        <f t="shared" si="22"/>
        <v>285714.3</v>
      </c>
      <c r="R58" s="17">
        <f t="shared" si="22"/>
        <v>285714.3</v>
      </c>
      <c r="S58" s="20" t="s">
        <v>31</v>
      </c>
      <c r="T58" s="20" t="s">
        <v>71</v>
      </c>
      <c r="U58" s="19">
        <v>2</v>
      </c>
      <c r="V58" s="19">
        <v>1</v>
      </c>
      <c r="W58" s="19">
        <v>1</v>
      </c>
      <c r="X58" s="19">
        <v>1</v>
      </c>
      <c r="Y58" s="19">
        <v>1</v>
      </c>
      <c r="Z58" s="19">
        <v>1</v>
      </c>
      <c r="AA58" s="19">
        <v>1</v>
      </c>
      <c r="AB58" s="19">
        <v>1</v>
      </c>
      <c r="AC58" s="19">
        <v>1</v>
      </c>
      <c r="AD58" s="19">
        <v>1</v>
      </c>
      <c r="AE58" s="19">
        <v>1</v>
      </c>
      <c r="AF58" s="19">
        <v>1</v>
      </c>
      <c r="AG58" s="19">
        <v>1</v>
      </c>
      <c r="AH58" s="19">
        <v>1</v>
      </c>
      <c r="AI58" s="19">
        <v>1</v>
      </c>
      <c r="AJ58" s="19">
        <f>SUM(U58:AI60)</f>
        <v>16</v>
      </c>
    </row>
    <row r="59" spans="1:36" ht="106.5" customHeight="1" x14ac:dyDescent="0.25">
      <c r="A59" s="20"/>
      <c r="B59" s="5" t="s">
        <v>47</v>
      </c>
      <c r="C59" s="17">
        <f t="shared" si="9"/>
        <v>564100</v>
      </c>
      <c r="D59" s="17">
        <v>309000</v>
      </c>
      <c r="E59" s="17">
        <v>255100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20"/>
      <c r="T59" s="20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</row>
    <row r="60" spans="1:36" ht="67.5" customHeight="1" x14ac:dyDescent="0.25">
      <c r="A60" s="20"/>
      <c r="B60" s="14" t="s">
        <v>48</v>
      </c>
      <c r="C60" s="17">
        <f t="shared" si="9"/>
        <v>4665000.1999999993</v>
      </c>
      <c r="D60" s="17">
        <v>665000</v>
      </c>
      <c r="E60" s="17">
        <v>285714.3</v>
      </c>
      <c r="F60" s="17">
        <v>285714.3</v>
      </c>
      <c r="G60" s="17">
        <v>285714.3</v>
      </c>
      <c r="H60" s="17">
        <v>285714.3</v>
      </c>
      <c r="I60" s="17">
        <v>285714.3</v>
      </c>
      <c r="J60" s="17">
        <v>285714.3</v>
      </c>
      <c r="K60" s="17">
        <v>285714.3</v>
      </c>
      <c r="L60" s="17">
        <v>285714.3</v>
      </c>
      <c r="M60" s="17">
        <v>285714.3</v>
      </c>
      <c r="N60" s="17">
        <v>285714.3</v>
      </c>
      <c r="O60" s="17">
        <v>285714.3</v>
      </c>
      <c r="P60" s="17">
        <v>285714.3</v>
      </c>
      <c r="Q60" s="17">
        <v>285714.3</v>
      </c>
      <c r="R60" s="17">
        <v>285714.3</v>
      </c>
      <c r="S60" s="20"/>
      <c r="T60" s="20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</row>
    <row r="61" spans="1:36" ht="60.75" customHeight="1" x14ac:dyDescent="0.25">
      <c r="A61" s="20" t="s">
        <v>72</v>
      </c>
      <c r="B61" s="14" t="s">
        <v>46</v>
      </c>
      <c r="C61" s="17">
        <f t="shared" si="9"/>
        <v>3637067.4000000013</v>
      </c>
      <c r="D61" s="17">
        <f>D62+D63</f>
        <v>2645000</v>
      </c>
      <c r="E61" s="17">
        <f t="shared" ref="E61:R61" si="23">E62+E63</f>
        <v>373019.1</v>
      </c>
      <c r="F61" s="17">
        <f t="shared" si="23"/>
        <v>47619.1</v>
      </c>
      <c r="G61" s="17">
        <f t="shared" si="23"/>
        <v>47619.1</v>
      </c>
      <c r="H61" s="17">
        <f t="shared" si="23"/>
        <v>47619.1</v>
      </c>
      <c r="I61" s="17">
        <f t="shared" si="23"/>
        <v>47619.1</v>
      </c>
      <c r="J61" s="17">
        <f t="shared" si="23"/>
        <v>47619.1</v>
      </c>
      <c r="K61" s="17">
        <f t="shared" si="23"/>
        <v>47619.1</v>
      </c>
      <c r="L61" s="17">
        <f t="shared" si="23"/>
        <v>47619.1</v>
      </c>
      <c r="M61" s="17">
        <f t="shared" si="23"/>
        <v>47619.1</v>
      </c>
      <c r="N61" s="17">
        <f t="shared" si="23"/>
        <v>47619.1</v>
      </c>
      <c r="O61" s="17">
        <f t="shared" si="23"/>
        <v>47619.1</v>
      </c>
      <c r="P61" s="17">
        <f t="shared" si="23"/>
        <v>47619.1</v>
      </c>
      <c r="Q61" s="17">
        <f t="shared" si="23"/>
        <v>47619.1</v>
      </c>
      <c r="R61" s="17">
        <f t="shared" si="23"/>
        <v>47619.1</v>
      </c>
      <c r="S61" s="20" t="s">
        <v>31</v>
      </c>
      <c r="T61" s="20" t="s">
        <v>71</v>
      </c>
      <c r="U61" s="19">
        <v>3</v>
      </c>
      <c r="V61" s="19">
        <v>1</v>
      </c>
      <c r="W61" s="19">
        <v>1</v>
      </c>
      <c r="X61" s="19">
        <v>1</v>
      </c>
      <c r="Y61" s="19">
        <v>1</v>
      </c>
      <c r="Z61" s="19">
        <v>1</v>
      </c>
      <c r="AA61" s="19">
        <v>1</v>
      </c>
      <c r="AB61" s="19">
        <v>1</v>
      </c>
      <c r="AC61" s="19">
        <v>1</v>
      </c>
      <c r="AD61" s="19">
        <v>1</v>
      </c>
      <c r="AE61" s="19">
        <v>1</v>
      </c>
      <c r="AF61" s="19">
        <v>1</v>
      </c>
      <c r="AG61" s="19">
        <v>1</v>
      </c>
      <c r="AH61" s="19">
        <v>1</v>
      </c>
      <c r="AI61" s="19">
        <v>1</v>
      </c>
      <c r="AJ61" s="19">
        <f>SUM(U61:AI63)</f>
        <v>17</v>
      </c>
    </row>
    <row r="62" spans="1:36" ht="93.75" customHeight="1" x14ac:dyDescent="0.25">
      <c r="A62" s="20"/>
      <c r="B62" s="5" t="s">
        <v>47</v>
      </c>
      <c r="C62" s="17">
        <f t="shared" si="9"/>
        <v>2685400</v>
      </c>
      <c r="D62" s="17">
        <v>2360000</v>
      </c>
      <c r="E62" s="17">
        <v>325400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20"/>
      <c r="T62" s="20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</row>
    <row r="63" spans="1:36" ht="48" x14ac:dyDescent="0.25">
      <c r="A63" s="20"/>
      <c r="B63" s="14" t="s">
        <v>48</v>
      </c>
      <c r="C63" s="17">
        <f t="shared" si="9"/>
        <v>951667.39999999967</v>
      </c>
      <c r="D63" s="17">
        <v>285000</v>
      </c>
      <c r="E63" s="17">
        <v>47619.1</v>
      </c>
      <c r="F63" s="17">
        <v>47619.1</v>
      </c>
      <c r="G63" s="17">
        <v>47619.1</v>
      </c>
      <c r="H63" s="17">
        <v>47619.1</v>
      </c>
      <c r="I63" s="17">
        <v>47619.1</v>
      </c>
      <c r="J63" s="17">
        <v>47619.1</v>
      </c>
      <c r="K63" s="17">
        <v>47619.1</v>
      </c>
      <c r="L63" s="17">
        <v>47619.1</v>
      </c>
      <c r="M63" s="17">
        <v>47619.1</v>
      </c>
      <c r="N63" s="17">
        <v>47619.1</v>
      </c>
      <c r="O63" s="17">
        <v>47619.1</v>
      </c>
      <c r="P63" s="17">
        <v>47619.1</v>
      </c>
      <c r="Q63" s="17">
        <v>47619.1</v>
      </c>
      <c r="R63" s="17">
        <v>47619.1</v>
      </c>
      <c r="S63" s="20"/>
      <c r="T63" s="20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</row>
    <row r="64" spans="1:36" ht="38.25" customHeight="1" x14ac:dyDescent="0.25">
      <c r="A64" s="20" t="s">
        <v>73</v>
      </c>
      <c r="B64" s="14" t="s">
        <v>46</v>
      </c>
      <c r="C64" s="17">
        <f t="shared" si="9"/>
        <v>2377100.1999999997</v>
      </c>
      <c r="D64" s="17">
        <f>D65+D66</f>
        <v>1043400</v>
      </c>
      <c r="E64" s="17">
        <f t="shared" ref="E64:R64" si="24">E65+E66</f>
        <v>219414.3</v>
      </c>
      <c r="F64" s="17">
        <f t="shared" si="24"/>
        <v>85714.3</v>
      </c>
      <c r="G64" s="17">
        <f t="shared" si="24"/>
        <v>85714.3</v>
      </c>
      <c r="H64" s="17">
        <f t="shared" si="24"/>
        <v>85714.3</v>
      </c>
      <c r="I64" s="17">
        <f t="shared" si="24"/>
        <v>85714.3</v>
      </c>
      <c r="J64" s="17">
        <f t="shared" si="24"/>
        <v>85714.3</v>
      </c>
      <c r="K64" s="17">
        <f t="shared" si="24"/>
        <v>85714.3</v>
      </c>
      <c r="L64" s="17">
        <f t="shared" si="24"/>
        <v>85714.3</v>
      </c>
      <c r="M64" s="17">
        <f t="shared" si="24"/>
        <v>85714.3</v>
      </c>
      <c r="N64" s="17">
        <f t="shared" si="24"/>
        <v>85714.3</v>
      </c>
      <c r="O64" s="17">
        <f t="shared" si="24"/>
        <v>85714.3</v>
      </c>
      <c r="P64" s="17">
        <f t="shared" si="24"/>
        <v>85714.3</v>
      </c>
      <c r="Q64" s="17">
        <f t="shared" si="24"/>
        <v>85714.3</v>
      </c>
      <c r="R64" s="17">
        <f t="shared" si="24"/>
        <v>85714.3</v>
      </c>
      <c r="S64" s="20" t="s">
        <v>31</v>
      </c>
      <c r="T64" s="20" t="s">
        <v>71</v>
      </c>
      <c r="U64" s="19">
        <v>4</v>
      </c>
      <c r="V64" s="19">
        <v>1</v>
      </c>
      <c r="W64" s="19">
        <v>1</v>
      </c>
      <c r="X64" s="19">
        <v>1</v>
      </c>
      <c r="Y64" s="19">
        <v>1</v>
      </c>
      <c r="Z64" s="19">
        <v>1</v>
      </c>
      <c r="AA64" s="19">
        <v>1</v>
      </c>
      <c r="AB64" s="19">
        <v>1</v>
      </c>
      <c r="AC64" s="19">
        <v>1</v>
      </c>
      <c r="AD64" s="19">
        <v>1</v>
      </c>
      <c r="AE64" s="19">
        <v>1</v>
      </c>
      <c r="AF64" s="19">
        <v>1</v>
      </c>
      <c r="AG64" s="19">
        <v>1</v>
      </c>
      <c r="AH64" s="19">
        <v>1</v>
      </c>
      <c r="AI64" s="19">
        <v>1</v>
      </c>
      <c r="AJ64" s="19">
        <f>SUM(U64:AI66)</f>
        <v>18</v>
      </c>
    </row>
    <row r="65" spans="1:38" ht="84" customHeight="1" x14ac:dyDescent="0.25">
      <c r="A65" s="20"/>
      <c r="B65" s="5" t="s">
        <v>47</v>
      </c>
      <c r="C65" s="17">
        <f t="shared" si="9"/>
        <v>637500</v>
      </c>
      <c r="D65" s="17">
        <v>503800</v>
      </c>
      <c r="E65" s="17">
        <v>133700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20"/>
      <c r="T65" s="20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</row>
    <row r="66" spans="1:38" ht="48" x14ac:dyDescent="0.25">
      <c r="A66" s="20"/>
      <c r="B66" s="14" t="s">
        <v>48</v>
      </c>
      <c r="C66" s="17">
        <f t="shared" si="9"/>
        <v>1739600.2000000007</v>
      </c>
      <c r="D66" s="17">
        <v>539600</v>
      </c>
      <c r="E66" s="17">
        <v>85714.3</v>
      </c>
      <c r="F66" s="17">
        <v>85714.3</v>
      </c>
      <c r="G66" s="17">
        <v>85714.3</v>
      </c>
      <c r="H66" s="17">
        <v>85714.3</v>
      </c>
      <c r="I66" s="17">
        <v>85714.3</v>
      </c>
      <c r="J66" s="17">
        <v>85714.3</v>
      </c>
      <c r="K66" s="17">
        <v>85714.3</v>
      </c>
      <c r="L66" s="17">
        <v>85714.3</v>
      </c>
      <c r="M66" s="17">
        <v>85714.3</v>
      </c>
      <c r="N66" s="17">
        <v>85714.3</v>
      </c>
      <c r="O66" s="17">
        <v>85714.3</v>
      </c>
      <c r="P66" s="17">
        <v>85714.3</v>
      </c>
      <c r="Q66" s="17">
        <v>85714.3</v>
      </c>
      <c r="R66" s="17">
        <v>85714.3</v>
      </c>
      <c r="S66" s="20"/>
      <c r="T66" s="20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</row>
    <row r="67" spans="1:38" ht="38.25" customHeight="1" x14ac:dyDescent="0.25">
      <c r="A67" s="20" t="s">
        <v>74</v>
      </c>
      <c r="B67" s="14" t="s">
        <v>46</v>
      </c>
      <c r="C67" s="17">
        <f t="shared" si="9"/>
        <v>1591667.4000000011</v>
      </c>
      <c r="D67" s="17">
        <f>D68+D69</f>
        <v>0</v>
      </c>
      <c r="E67" s="17">
        <f t="shared" ref="E67:R67" si="25">E68+E69</f>
        <v>972619.1</v>
      </c>
      <c r="F67" s="17">
        <f t="shared" si="25"/>
        <v>47619.1</v>
      </c>
      <c r="G67" s="17">
        <f t="shared" si="25"/>
        <v>47619.1</v>
      </c>
      <c r="H67" s="17">
        <f t="shared" si="25"/>
        <v>47619.1</v>
      </c>
      <c r="I67" s="17">
        <f t="shared" si="25"/>
        <v>47619.1</v>
      </c>
      <c r="J67" s="17">
        <f t="shared" si="25"/>
        <v>47619.1</v>
      </c>
      <c r="K67" s="17">
        <f t="shared" si="25"/>
        <v>47619.1</v>
      </c>
      <c r="L67" s="17">
        <f t="shared" si="25"/>
        <v>47619.1</v>
      </c>
      <c r="M67" s="17">
        <f t="shared" si="25"/>
        <v>47619.1</v>
      </c>
      <c r="N67" s="17">
        <f t="shared" si="25"/>
        <v>47619.1</v>
      </c>
      <c r="O67" s="17">
        <f t="shared" si="25"/>
        <v>47619.1</v>
      </c>
      <c r="P67" s="17">
        <f t="shared" si="25"/>
        <v>47619.1</v>
      </c>
      <c r="Q67" s="17">
        <f t="shared" si="25"/>
        <v>47619.1</v>
      </c>
      <c r="R67" s="17">
        <f t="shared" si="25"/>
        <v>47619.1</v>
      </c>
      <c r="S67" s="20" t="s">
        <v>31</v>
      </c>
      <c r="T67" s="20" t="s">
        <v>71</v>
      </c>
      <c r="U67" s="19">
        <v>0</v>
      </c>
      <c r="V67" s="19">
        <v>1</v>
      </c>
      <c r="W67" s="19">
        <v>1</v>
      </c>
      <c r="X67" s="19">
        <v>1</v>
      </c>
      <c r="Y67" s="19">
        <v>1</v>
      </c>
      <c r="Z67" s="19">
        <v>1</v>
      </c>
      <c r="AA67" s="19">
        <v>1</v>
      </c>
      <c r="AB67" s="19">
        <v>1</v>
      </c>
      <c r="AC67" s="19">
        <v>1</v>
      </c>
      <c r="AD67" s="19">
        <v>1</v>
      </c>
      <c r="AE67" s="19">
        <v>1</v>
      </c>
      <c r="AF67" s="19">
        <v>1</v>
      </c>
      <c r="AG67" s="19">
        <v>1</v>
      </c>
      <c r="AH67" s="19">
        <v>1</v>
      </c>
      <c r="AI67" s="19">
        <v>1</v>
      </c>
      <c r="AJ67" s="19">
        <f>SUM(U67:AI69)</f>
        <v>14</v>
      </c>
    </row>
    <row r="68" spans="1:38" ht="90.75" customHeight="1" x14ac:dyDescent="0.25">
      <c r="A68" s="20"/>
      <c r="B68" s="5" t="s">
        <v>47</v>
      </c>
      <c r="C68" s="17">
        <f t="shared" si="9"/>
        <v>925000</v>
      </c>
      <c r="D68" s="17">
        <v>0</v>
      </c>
      <c r="E68" s="17">
        <v>925000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20"/>
      <c r="T68" s="20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</row>
    <row r="69" spans="1:38" ht="48" x14ac:dyDescent="0.25">
      <c r="A69" s="20"/>
      <c r="B69" s="14" t="s">
        <v>48</v>
      </c>
      <c r="C69" s="17">
        <f t="shared" si="9"/>
        <v>666667.39999999979</v>
      </c>
      <c r="D69" s="17">
        <v>0</v>
      </c>
      <c r="E69" s="17">
        <v>47619.1</v>
      </c>
      <c r="F69" s="17">
        <v>47619.1</v>
      </c>
      <c r="G69" s="17">
        <v>47619.1</v>
      </c>
      <c r="H69" s="17">
        <v>47619.1</v>
      </c>
      <c r="I69" s="17">
        <v>47619.1</v>
      </c>
      <c r="J69" s="17">
        <v>47619.1</v>
      </c>
      <c r="K69" s="17">
        <v>47619.1</v>
      </c>
      <c r="L69" s="17">
        <v>47619.1</v>
      </c>
      <c r="M69" s="17">
        <v>47619.1</v>
      </c>
      <c r="N69" s="17">
        <v>47619.1</v>
      </c>
      <c r="O69" s="17">
        <v>47619.1</v>
      </c>
      <c r="P69" s="17">
        <v>47619.1</v>
      </c>
      <c r="Q69" s="17">
        <v>47619.1</v>
      </c>
      <c r="R69" s="17">
        <v>47619.1</v>
      </c>
      <c r="S69" s="20"/>
      <c r="T69" s="20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</row>
    <row r="70" spans="1:38" s="9" customFormat="1" ht="69" customHeight="1" x14ac:dyDescent="0.25">
      <c r="A70" s="16" t="s">
        <v>91</v>
      </c>
      <c r="B70" s="15" t="s">
        <v>35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  <c r="I70" s="15" t="s">
        <v>35</v>
      </c>
      <c r="J70" s="15" t="s">
        <v>35</v>
      </c>
      <c r="K70" s="15" t="s">
        <v>35</v>
      </c>
      <c r="L70" s="15" t="s">
        <v>35</v>
      </c>
      <c r="M70" s="15" t="s">
        <v>35</v>
      </c>
      <c r="N70" s="15" t="s">
        <v>35</v>
      </c>
      <c r="O70" s="15" t="s">
        <v>35</v>
      </c>
      <c r="P70" s="15" t="s">
        <v>35</v>
      </c>
      <c r="Q70" s="15" t="s">
        <v>35</v>
      </c>
      <c r="R70" s="15" t="s">
        <v>35</v>
      </c>
      <c r="S70" s="13" t="s">
        <v>75</v>
      </c>
      <c r="AK70" s="8"/>
      <c r="AL70" s="8"/>
    </row>
    <row r="71" spans="1:38" s="9" customFormat="1" ht="118.5" customHeight="1" x14ac:dyDescent="0.25">
      <c r="A71" s="26" t="s">
        <v>89</v>
      </c>
      <c r="B71" s="31" t="s">
        <v>35</v>
      </c>
      <c r="C71" s="31" t="s">
        <v>35</v>
      </c>
      <c r="D71" s="31" t="s">
        <v>35</v>
      </c>
      <c r="E71" s="31" t="s">
        <v>35</v>
      </c>
      <c r="F71" s="31" t="s">
        <v>35</v>
      </c>
      <c r="G71" s="31" t="s">
        <v>35</v>
      </c>
      <c r="H71" s="31" t="s">
        <v>35</v>
      </c>
      <c r="I71" s="31" t="s">
        <v>35</v>
      </c>
      <c r="J71" s="31" t="s">
        <v>35</v>
      </c>
      <c r="K71" s="31" t="s">
        <v>35</v>
      </c>
      <c r="L71" s="31" t="s">
        <v>35</v>
      </c>
      <c r="M71" s="31" t="s">
        <v>35</v>
      </c>
      <c r="N71" s="31" t="s">
        <v>35</v>
      </c>
      <c r="O71" s="31" t="s">
        <v>35</v>
      </c>
      <c r="P71" s="31" t="s">
        <v>35</v>
      </c>
      <c r="Q71" s="31" t="s">
        <v>35</v>
      </c>
      <c r="R71" s="31" t="s">
        <v>35</v>
      </c>
      <c r="S71" s="13" t="s">
        <v>75</v>
      </c>
      <c r="T71" s="16" t="s">
        <v>76</v>
      </c>
      <c r="U71" s="15">
        <v>29</v>
      </c>
      <c r="V71" s="15">
        <v>25</v>
      </c>
      <c r="W71" s="15">
        <v>25</v>
      </c>
      <c r="X71" s="15">
        <v>25</v>
      </c>
      <c r="Y71" s="15">
        <v>25</v>
      </c>
      <c r="Z71" s="15">
        <v>25</v>
      </c>
      <c r="AA71" s="15">
        <v>25</v>
      </c>
      <c r="AB71" s="15">
        <v>25</v>
      </c>
      <c r="AC71" s="15">
        <v>25</v>
      </c>
      <c r="AD71" s="15">
        <v>25</v>
      </c>
      <c r="AE71" s="15">
        <v>25</v>
      </c>
      <c r="AF71" s="15">
        <v>25</v>
      </c>
      <c r="AG71" s="15">
        <v>25</v>
      </c>
      <c r="AH71" s="15">
        <v>25</v>
      </c>
      <c r="AI71" s="15">
        <v>25</v>
      </c>
      <c r="AJ71" s="15">
        <v>25</v>
      </c>
      <c r="AK71" s="8"/>
      <c r="AL71" s="8"/>
    </row>
    <row r="72" spans="1:38" s="9" customFormat="1" ht="263.25" customHeight="1" x14ac:dyDescent="0.25">
      <c r="A72" s="28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13" t="s">
        <v>75</v>
      </c>
      <c r="T72" s="16" t="s">
        <v>77</v>
      </c>
      <c r="U72" s="15">
        <v>19</v>
      </c>
      <c r="V72" s="15">
        <v>18</v>
      </c>
      <c r="W72" s="15">
        <v>18</v>
      </c>
      <c r="X72" s="15">
        <v>18</v>
      </c>
      <c r="Y72" s="15">
        <v>18</v>
      </c>
      <c r="Z72" s="15">
        <v>18</v>
      </c>
      <c r="AA72" s="15">
        <v>18</v>
      </c>
      <c r="AB72" s="15">
        <v>18</v>
      </c>
      <c r="AC72" s="15">
        <v>18</v>
      </c>
      <c r="AD72" s="15">
        <v>18</v>
      </c>
      <c r="AE72" s="15">
        <v>18</v>
      </c>
      <c r="AF72" s="15">
        <v>18</v>
      </c>
      <c r="AG72" s="15">
        <v>18</v>
      </c>
      <c r="AH72" s="15">
        <v>18</v>
      </c>
      <c r="AI72" s="15">
        <v>18</v>
      </c>
      <c r="AJ72" s="15">
        <v>18</v>
      </c>
      <c r="AK72" s="8"/>
      <c r="AL72" s="8"/>
    </row>
    <row r="73" spans="1:38" ht="24" x14ac:dyDescent="0.25">
      <c r="A73" s="30" t="s">
        <v>78</v>
      </c>
      <c r="B73" s="14" t="s">
        <v>46</v>
      </c>
      <c r="C73" s="17">
        <f>SUM(D73:R73)</f>
        <v>115677876.7</v>
      </c>
      <c r="D73" s="17">
        <f>D74+D75</f>
        <v>17539576.699999999</v>
      </c>
      <c r="E73" s="17">
        <f t="shared" ref="E73:R73" si="26">E74+E75</f>
        <v>23075000</v>
      </c>
      <c r="F73" s="17">
        <f t="shared" si="26"/>
        <v>5774100</v>
      </c>
      <c r="G73" s="17">
        <f t="shared" si="26"/>
        <v>5774100</v>
      </c>
      <c r="H73" s="17">
        <f t="shared" si="26"/>
        <v>5774100</v>
      </c>
      <c r="I73" s="17">
        <f t="shared" si="26"/>
        <v>5774100</v>
      </c>
      <c r="J73" s="17">
        <f t="shared" si="26"/>
        <v>5774100</v>
      </c>
      <c r="K73" s="17">
        <f t="shared" si="26"/>
        <v>5774100</v>
      </c>
      <c r="L73" s="17">
        <f t="shared" si="26"/>
        <v>5774100</v>
      </c>
      <c r="M73" s="17">
        <f t="shared" si="26"/>
        <v>5774100</v>
      </c>
      <c r="N73" s="17">
        <f t="shared" si="26"/>
        <v>5774100</v>
      </c>
      <c r="O73" s="17">
        <f t="shared" si="26"/>
        <v>5774100</v>
      </c>
      <c r="P73" s="17">
        <f t="shared" si="26"/>
        <v>5774100</v>
      </c>
      <c r="Q73" s="17">
        <f t="shared" si="26"/>
        <v>5774100</v>
      </c>
      <c r="R73" s="17">
        <f t="shared" si="26"/>
        <v>5774100</v>
      </c>
      <c r="S73" s="15" t="s">
        <v>79</v>
      </c>
      <c r="T73" s="15" t="s">
        <v>79</v>
      </c>
      <c r="U73" s="15" t="s">
        <v>79</v>
      </c>
      <c r="V73" s="15" t="s">
        <v>79</v>
      </c>
      <c r="W73" s="15" t="s">
        <v>79</v>
      </c>
      <c r="X73" s="15" t="s">
        <v>79</v>
      </c>
      <c r="Y73" s="15" t="s">
        <v>79</v>
      </c>
      <c r="Z73" s="15" t="s">
        <v>79</v>
      </c>
      <c r="AA73" s="15" t="s">
        <v>79</v>
      </c>
      <c r="AB73" s="15" t="s">
        <v>79</v>
      </c>
      <c r="AC73" s="15" t="s">
        <v>79</v>
      </c>
      <c r="AD73" s="15" t="s">
        <v>79</v>
      </c>
      <c r="AE73" s="15" t="s">
        <v>79</v>
      </c>
      <c r="AF73" s="15" t="s">
        <v>79</v>
      </c>
      <c r="AG73" s="15" t="s">
        <v>79</v>
      </c>
      <c r="AH73" s="15" t="s">
        <v>79</v>
      </c>
      <c r="AI73" s="15" t="s">
        <v>79</v>
      </c>
      <c r="AJ73" s="15" t="s">
        <v>79</v>
      </c>
    </row>
    <row r="74" spans="1:38" ht="95.25" customHeight="1" x14ac:dyDescent="0.25">
      <c r="A74" s="30"/>
      <c r="B74" s="5" t="s">
        <v>47</v>
      </c>
      <c r="C74" s="17">
        <f>SUM(D74:R74)</f>
        <v>24870500</v>
      </c>
      <c r="D74" s="17">
        <f t="shared" ref="D74:R74" si="27">D29+D32+D35+D38</f>
        <v>11769600</v>
      </c>
      <c r="E74" s="17">
        <f t="shared" si="27"/>
        <v>13100900</v>
      </c>
      <c r="F74" s="17">
        <f t="shared" si="27"/>
        <v>0</v>
      </c>
      <c r="G74" s="17">
        <f t="shared" si="27"/>
        <v>0</v>
      </c>
      <c r="H74" s="17">
        <f t="shared" si="27"/>
        <v>0</v>
      </c>
      <c r="I74" s="17">
        <f t="shared" si="27"/>
        <v>0</v>
      </c>
      <c r="J74" s="17">
        <f t="shared" si="27"/>
        <v>0</v>
      </c>
      <c r="K74" s="17">
        <f t="shared" si="27"/>
        <v>0</v>
      </c>
      <c r="L74" s="17">
        <f t="shared" si="27"/>
        <v>0</v>
      </c>
      <c r="M74" s="17">
        <f t="shared" si="27"/>
        <v>0</v>
      </c>
      <c r="N74" s="17">
        <f t="shared" si="27"/>
        <v>0</v>
      </c>
      <c r="O74" s="17">
        <f t="shared" si="27"/>
        <v>0</v>
      </c>
      <c r="P74" s="17">
        <f t="shared" si="27"/>
        <v>0</v>
      </c>
      <c r="Q74" s="17">
        <f t="shared" si="27"/>
        <v>0</v>
      </c>
      <c r="R74" s="17">
        <f t="shared" si="27"/>
        <v>0</v>
      </c>
      <c r="S74" s="15" t="s">
        <v>79</v>
      </c>
      <c r="T74" s="15" t="s">
        <v>79</v>
      </c>
      <c r="U74" s="15" t="s">
        <v>79</v>
      </c>
      <c r="V74" s="15" t="s">
        <v>79</v>
      </c>
      <c r="W74" s="15" t="s">
        <v>79</v>
      </c>
      <c r="X74" s="15" t="s">
        <v>79</v>
      </c>
      <c r="Y74" s="15" t="s">
        <v>79</v>
      </c>
      <c r="Z74" s="15" t="s">
        <v>79</v>
      </c>
      <c r="AA74" s="15" t="s">
        <v>79</v>
      </c>
      <c r="AB74" s="15" t="s">
        <v>79</v>
      </c>
      <c r="AC74" s="15" t="s">
        <v>79</v>
      </c>
      <c r="AD74" s="15" t="s">
        <v>79</v>
      </c>
      <c r="AE74" s="15" t="s">
        <v>79</v>
      </c>
      <c r="AF74" s="15" t="s">
        <v>79</v>
      </c>
      <c r="AG74" s="15" t="s">
        <v>79</v>
      </c>
      <c r="AH74" s="15" t="s">
        <v>79</v>
      </c>
      <c r="AI74" s="15" t="s">
        <v>79</v>
      </c>
      <c r="AJ74" s="15" t="s">
        <v>79</v>
      </c>
    </row>
    <row r="75" spans="1:38" ht="56.25" customHeight="1" x14ac:dyDescent="0.25">
      <c r="A75" s="30"/>
      <c r="B75" s="14" t="s">
        <v>48</v>
      </c>
      <c r="C75" s="17">
        <f>SUM(D75:R75)</f>
        <v>90807376.700000003</v>
      </c>
      <c r="D75" s="17">
        <f t="shared" ref="D75:R75" si="28">D30+D33+D36+D39</f>
        <v>5769976.7000000002</v>
      </c>
      <c r="E75" s="17">
        <f t="shared" si="28"/>
        <v>9974099.9999999981</v>
      </c>
      <c r="F75" s="17">
        <f t="shared" si="28"/>
        <v>5774100</v>
      </c>
      <c r="G75" s="17">
        <f t="shared" si="28"/>
        <v>5774100</v>
      </c>
      <c r="H75" s="17">
        <f t="shared" si="28"/>
        <v>5774100</v>
      </c>
      <c r="I75" s="17">
        <f t="shared" si="28"/>
        <v>5774100</v>
      </c>
      <c r="J75" s="17">
        <f t="shared" si="28"/>
        <v>5774100</v>
      </c>
      <c r="K75" s="17">
        <f t="shared" si="28"/>
        <v>5774100</v>
      </c>
      <c r="L75" s="17">
        <f t="shared" si="28"/>
        <v>5774100</v>
      </c>
      <c r="M75" s="17">
        <f t="shared" si="28"/>
        <v>5774100</v>
      </c>
      <c r="N75" s="17">
        <f t="shared" si="28"/>
        <v>5774100</v>
      </c>
      <c r="O75" s="17">
        <f t="shared" si="28"/>
        <v>5774100</v>
      </c>
      <c r="P75" s="17">
        <f t="shared" si="28"/>
        <v>5774100</v>
      </c>
      <c r="Q75" s="17">
        <f t="shared" si="28"/>
        <v>5774100</v>
      </c>
      <c r="R75" s="17">
        <f t="shared" si="28"/>
        <v>5774100</v>
      </c>
      <c r="S75" s="15" t="s">
        <v>79</v>
      </c>
      <c r="T75" s="15" t="s">
        <v>79</v>
      </c>
      <c r="U75" s="15" t="s">
        <v>79</v>
      </c>
      <c r="V75" s="15" t="s">
        <v>79</v>
      </c>
      <c r="W75" s="15" t="s">
        <v>79</v>
      </c>
      <c r="X75" s="15" t="s">
        <v>79</v>
      </c>
      <c r="Y75" s="15" t="s">
        <v>79</v>
      </c>
      <c r="Z75" s="15" t="s">
        <v>79</v>
      </c>
      <c r="AA75" s="15" t="s">
        <v>79</v>
      </c>
      <c r="AB75" s="15" t="s">
        <v>79</v>
      </c>
      <c r="AC75" s="15" t="s">
        <v>79</v>
      </c>
      <c r="AD75" s="15" t="s">
        <v>79</v>
      </c>
      <c r="AE75" s="15" t="s">
        <v>79</v>
      </c>
      <c r="AF75" s="15" t="s">
        <v>79</v>
      </c>
      <c r="AG75" s="15" t="s">
        <v>79</v>
      </c>
      <c r="AH75" s="15" t="s">
        <v>79</v>
      </c>
      <c r="AI75" s="15" t="s">
        <v>79</v>
      </c>
      <c r="AJ75" s="15" t="s">
        <v>79</v>
      </c>
    </row>
    <row r="76" spans="1:38" x14ac:dyDescent="0.25">
      <c r="A76" s="21" t="s">
        <v>80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3"/>
      <c r="AJ76" s="10"/>
    </row>
    <row r="77" spans="1:38" ht="347.25" customHeight="1" x14ac:dyDescent="0.25">
      <c r="A77" s="16" t="s">
        <v>81</v>
      </c>
      <c r="B77" s="15" t="s">
        <v>35</v>
      </c>
      <c r="C77" s="15" t="s">
        <v>35</v>
      </c>
      <c r="D77" s="15" t="s">
        <v>35</v>
      </c>
      <c r="E77" s="15" t="s">
        <v>35</v>
      </c>
      <c r="F77" s="15" t="s">
        <v>35</v>
      </c>
      <c r="G77" s="15" t="s">
        <v>35</v>
      </c>
      <c r="H77" s="15" t="s">
        <v>35</v>
      </c>
      <c r="I77" s="15" t="s">
        <v>35</v>
      </c>
      <c r="J77" s="15" t="s">
        <v>35</v>
      </c>
      <c r="K77" s="15" t="s">
        <v>35</v>
      </c>
      <c r="L77" s="15" t="s">
        <v>35</v>
      </c>
      <c r="M77" s="15" t="s">
        <v>35</v>
      </c>
      <c r="N77" s="15" t="s">
        <v>35</v>
      </c>
      <c r="O77" s="15" t="s">
        <v>35</v>
      </c>
      <c r="P77" s="15" t="s">
        <v>35</v>
      </c>
      <c r="Q77" s="15" t="s">
        <v>35</v>
      </c>
      <c r="R77" s="15" t="s">
        <v>35</v>
      </c>
      <c r="S77" s="26" t="s">
        <v>31</v>
      </c>
      <c r="T77" s="16" t="s">
        <v>82</v>
      </c>
      <c r="U77" s="15">
        <v>4</v>
      </c>
      <c r="V77" s="15">
        <v>4</v>
      </c>
      <c r="W77" s="15">
        <v>5</v>
      </c>
      <c r="X77" s="15">
        <v>5</v>
      </c>
      <c r="Y77" s="15">
        <v>5</v>
      </c>
      <c r="Z77" s="15">
        <v>5</v>
      </c>
      <c r="AA77" s="15">
        <v>6</v>
      </c>
      <c r="AB77" s="15">
        <v>6</v>
      </c>
      <c r="AC77" s="15">
        <v>6</v>
      </c>
      <c r="AD77" s="15">
        <v>6</v>
      </c>
      <c r="AE77" s="15">
        <v>6</v>
      </c>
      <c r="AF77" s="15">
        <v>6</v>
      </c>
      <c r="AG77" s="15">
        <v>6</v>
      </c>
      <c r="AH77" s="15">
        <v>6</v>
      </c>
      <c r="AI77" s="15">
        <v>6</v>
      </c>
      <c r="AJ77" s="15">
        <f>SUM(U77:AI77)</f>
        <v>82</v>
      </c>
    </row>
    <row r="78" spans="1:38" s="9" customFormat="1" ht="188.25" customHeight="1" x14ac:dyDescent="0.25">
      <c r="A78" s="16" t="s">
        <v>83</v>
      </c>
      <c r="B78" s="15" t="s">
        <v>35</v>
      </c>
      <c r="C78" s="15" t="s">
        <v>35</v>
      </c>
      <c r="D78" s="15" t="s">
        <v>35</v>
      </c>
      <c r="E78" s="15" t="s">
        <v>35</v>
      </c>
      <c r="F78" s="15" t="s">
        <v>35</v>
      </c>
      <c r="G78" s="15" t="s">
        <v>35</v>
      </c>
      <c r="H78" s="15" t="s">
        <v>35</v>
      </c>
      <c r="I78" s="15" t="s">
        <v>35</v>
      </c>
      <c r="J78" s="15" t="s">
        <v>35</v>
      </c>
      <c r="K78" s="15" t="s">
        <v>35</v>
      </c>
      <c r="L78" s="15" t="s">
        <v>35</v>
      </c>
      <c r="M78" s="15" t="s">
        <v>35</v>
      </c>
      <c r="N78" s="15" t="s">
        <v>35</v>
      </c>
      <c r="O78" s="15" t="s">
        <v>35</v>
      </c>
      <c r="P78" s="15" t="s">
        <v>35</v>
      </c>
      <c r="Q78" s="15" t="s">
        <v>35</v>
      </c>
      <c r="R78" s="15" t="s">
        <v>35</v>
      </c>
      <c r="S78" s="27"/>
      <c r="T78" s="16" t="s">
        <v>84</v>
      </c>
      <c r="U78" s="11">
        <v>20</v>
      </c>
      <c r="V78" s="11">
        <v>22</v>
      </c>
      <c r="W78" s="11">
        <v>24</v>
      </c>
      <c r="X78" s="11">
        <v>24</v>
      </c>
      <c r="Y78" s="11">
        <v>24</v>
      </c>
      <c r="Z78" s="11">
        <v>24</v>
      </c>
      <c r="AA78" s="11">
        <v>24</v>
      </c>
      <c r="AB78" s="11">
        <v>25</v>
      </c>
      <c r="AC78" s="11">
        <v>25</v>
      </c>
      <c r="AD78" s="11">
        <v>25</v>
      </c>
      <c r="AE78" s="11">
        <v>26</v>
      </c>
      <c r="AF78" s="11">
        <v>26</v>
      </c>
      <c r="AG78" s="11">
        <v>26</v>
      </c>
      <c r="AH78" s="11">
        <v>27</v>
      </c>
      <c r="AI78" s="11">
        <v>27</v>
      </c>
      <c r="AJ78" s="15">
        <f t="shared" ref="AJ78" si="29">SUM(U78:AI78)</f>
        <v>369</v>
      </c>
      <c r="AK78" s="8"/>
      <c r="AL78" s="8"/>
    </row>
    <row r="79" spans="1:38" ht="24" x14ac:dyDescent="0.25">
      <c r="A79" s="30" t="s">
        <v>85</v>
      </c>
      <c r="B79" s="14" t="s">
        <v>46</v>
      </c>
      <c r="C79" s="17">
        <f t="shared" ref="C79:C84" si="30">SUM(D79:R79)</f>
        <v>115677876.7</v>
      </c>
      <c r="D79" s="17">
        <f>D80+D81</f>
        <v>17539576.699999999</v>
      </c>
      <c r="E79" s="17">
        <f t="shared" ref="E79:R79" si="31">E80+E81</f>
        <v>23075000</v>
      </c>
      <c r="F79" s="17">
        <f t="shared" si="31"/>
        <v>5774100</v>
      </c>
      <c r="G79" s="17">
        <f t="shared" si="31"/>
        <v>5774100</v>
      </c>
      <c r="H79" s="17">
        <f t="shared" si="31"/>
        <v>5774100</v>
      </c>
      <c r="I79" s="17">
        <f t="shared" si="31"/>
        <v>5774100</v>
      </c>
      <c r="J79" s="17">
        <f t="shared" si="31"/>
        <v>5774100</v>
      </c>
      <c r="K79" s="17">
        <f t="shared" si="31"/>
        <v>5774100</v>
      </c>
      <c r="L79" s="17">
        <f t="shared" si="31"/>
        <v>5774100</v>
      </c>
      <c r="M79" s="17">
        <f t="shared" si="31"/>
        <v>5774100</v>
      </c>
      <c r="N79" s="17">
        <f t="shared" si="31"/>
        <v>5774100</v>
      </c>
      <c r="O79" s="17">
        <f t="shared" si="31"/>
        <v>5774100</v>
      </c>
      <c r="P79" s="17">
        <f t="shared" si="31"/>
        <v>5774100</v>
      </c>
      <c r="Q79" s="17">
        <f t="shared" si="31"/>
        <v>5774100</v>
      </c>
      <c r="R79" s="17">
        <f t="shared" si="31"/>
        <v>5774100</v>
      </c>
      <c r="S79" s="28"/>
      <c r="T79" s="15" t="s">
        <v>79</v>
      </c>
      <c r="U79" s="15" t="s">
        <v>79</v>
      </c>
      <c r="V79" s="15" t="s">
        <v>79</v>
      </c>
      <c r="W79" s="15" t="s">
        <v>79</v>
      </c>
      <c r="X79" s="15" t="s">
        <v>79</v>
      </c>
      <c r="Y79" s="15" t="s">
        <v>79</v>
      </c>
      <c r="Z79" s="15" t="s">
        <v>79</v>
      </c>
      <c r="AA79" s="15" t="s">
        <v>79</v>
      </c>
      <c r="AB79" s="15" t="s">
        <v>79</v>
      </c>
      <c r="AC79" s="15" t="s">
        <v>79</v>
      </c>
      <c r="AD79" s="15" t="s">
        <v>79</v>
      </c>
      <c r="AE79" s="15" t="s">
        <v>79</v>
      </c>
      <c r="AF79" s="15" t="s">
        <v>79</v>
      </c>
      <c r="AG79" s="15" t="s">
        <v>79</v>
      </c>
      <c r="AH79" s="15" t="s">
        <v>79</v>
      </c>
      <c r="AI79" s="15" t="s">
        <v>79</v>
      </c>
      <c r="AJ79" s="15" t="s">
        <v>79</v>
      </c>
    </row>
    <row r="80" spans="1:38" ht="90.75" customHeight="1" x14ac:dyDescent="0.25">
      <c r="A80" s="30"/>
      <c r="B80" s="5" t="s">
        <v>47</v>
      </c>
      <c r="C80" s="17">
        <f>C83</f>
        <v>24870500</v>
      </c>
      <c r="D80" s="17">
        <f t="shared" ref="D80:R80" si="32">D83</f>
        <v>11769600</v>
      </c>
      <c r="E80" s="17">
        <f t="shared" si="32"/>
        <v>13100900</v>
      </c>
      <c r="F80" s="17">
        <f t="shared" si="32"/>
        <v>0</v>
      </c>
      <c r="G80" s="17">
        <f t="shared" si="32"/>
        <v>0</v>
      </c>
      <c r="H80" s="17">
        <f t="shared" si="32"/>
        <v>0</v>
      </c>
      <c r="I80" s="17">
        <f t="shared" si="32"/>
        <v>0</v>
      </c>
      <c r="J80" s="17">
        <f t="shared" si="32"/>
        <v>0</v>
      </c>
      <c r="K80" s="17">
        <f t="shared" si="32"/>
        <v>0</v>
      </c>
      <c r="L80" s="17">
        <f t="shared" si="32"/>
        <v>0</v>
      </c>
      <c r="M80" s="17">
        <f t="shared" si="32"/>
        <v>0</v>
      </c>
      <c r="N80" s="17">
        <f t="shared" si="32"/>
        <v>0</v>
      </c>
      <c r="O80" s="17">
        <f t="shared" si="32"/>
        <v>0</v>
      </c>
      <c r="P80" s="17">
        <f t="shared" si="32"/>
        <v>0</v>
      </c>
      <c r="Q80" s="17">
        <f t="shared" si="32"/>
        <v>0</v>
      </c>
      <c r="R80" s="17">
        <f t="shared" si="32"/>
        <v>0</v>
      </c>
      <c r="S80" s="15" t="s">
        <v>79</v>
      </c>
      <c r="T80" s="15" t="s">
        <v>79</v>
      </c>
      <c r="U80" s="15" t="s">
        <v>79</v>
      </c>
      <c r="V80" s="15" t="s">
        <v>79</v>
      </c>
      <c r="W80" s="15" t="s">
        <v>79</v>
      </c>
      <c r="X80" s="15" t="s">
        <v>79</v>
      </c>
      <c r="Y80" s="15" t="s">
        <v>79</v>
      </c>
      <c r="Z80" s="15" t="s">
        <v>79</v>
      </c>
      <c r="AA80" s="15" t="s">
        <v>79</v>
      </c>
      <c r="AB80" s="15" t="s">
        <v>79</v>
      </c>
      <c r="AC80" s="15" t="s">
        <v>79</v>
      </c>
      <c r="AD80" s="15" t="s">
        <v>79</v>
      </c>
      <c r="AE80" s="15" t="s">
        <v>79</v>
      </c>
      <c r="AF80" s="15" t="s">
        <v>79</v>
      </c>
      <c r="AG80" s="15" t="s">
        <v>79</v>
      </c>
      <c r="AH80" s="15" t="s">
        <v>79</v>
      </c>
      <c r="AI80" s="15" t="s">
        <v>79</v>
      </c>
      <c r="AJ80" s="15" t="s">
        <v>79</v>
      </c>
    </row>
    <row r="81" spans="1:36" ht="48" x14ac:dyDescent="0.25">
      <c r="A81" s="30"/>
      <c r="B81" s="14" t="s">
        <v>48</v>
      </c>
      <c r="C81" s="17">
        <f t="shared" si="30"/>
        <v>90807376.700000003</v>
      </c>
      <c r="D81" s="17">
        <f t="shared" ref="D81:R81" si="33">D75</f>
        <v>5769976.7000000002</v>
      </c>
      <c r="E81" s="17">
        <f t="shared" si="33"/>
        <v>9974099.9999999981</v>
      </c>
      <c r="F81" s="17">
        <f t="shared" si="33"/>
        <v>5774100</v>
      </c>
      <c r="G81" s="17">
        <f t="shared" si="33"/>
        <v>5774100</v>
      </c>
      <c r="H81" s="17">
        <f t="shared" si="33"/>
        <v>5774100</v>
      </c>
      <c r="I81" s="17">
        <f t="shared" si="33"/>
        <v>5774100</v>
      </c>
      <c r="J81" s="17">
        <f t="shared" si="33"/>
        <v>5774100</v>
      </c>
      <c r="K81" s="17">
        <f t="shared" si="33"/>
        <v>5774100</v>
      </c>
      <c r="L81" s="17">
        <f t="shared" si="33"/>
        <v>5774100</v>
      </c>
      <c r="M81" s="17">
        <f t="shared" si="33"/>
        <v>5774100</v>
      </c>
      <c r="N81" s="17">
        <f t="shared" si="33"/>
        <v>5774100</v>
      </c>
      <c r="O81" s="17">
        <f t="shared" si="33"/>
        <v>5774100</v>
      </c>
      <c r="P81" s="17">
        <f t="shared" si="33"/>
        <v>5774100</v>
      </c>
      <c r="Q81" s="17">
        <f t="shared" si="33"/>
        <v>5774100</v>
      </c>
      <c r="R81" s="17">
        <f t="shared" si="33"/>
        <v>5774100</v>
      </c>
      <c r="S81" s="15" t="s">
        <v>79</v>
      </c>
      <c r="T81" s="15" t="s">
        <v>79</v>
      </c>
      <c r="U81" s="15" t="s">
        <v>79</v>
      </c>
      <c r="V81" s="15" t="s">
        <v>79</v>
      </c>
      <c r="W81" s="15" t="s">
        <v>79</v>
      </c>
      <c r="X81" s="15" t="s">
        <v>79</v>
      </c>
      <c r="Y81" s="15" t="s">
        <v>79</v>
      </c>
      <c r="Z81" s="15" t="s">
        <v>79</v>
      </c>
      <c r="AA81" s="15" t="s">
        <v>79</v>
      </c>
      <c r="AB81" s="15" t="s">
        <v>79</v>
      </c>
      <c r="AC81" s="15" t="s">
        <v>79</v>
      </c>
      <c r="AD81" s="15" t="s">
        <v>79</v>
      </c>
      <c r="AE81" s="15" t="s">
        <v>79</v>
      </c>
      <c r="AF81" s="15" t="s">
        <v>79</v>
      </c>
      <c r="AG81" s="15" t="s">
        <v>79</v>
      </c>
      <c r="AH81" s="15" t="s">
        <v>79</v>
      </c>
      <c r="AI81" s="15" t="s">
        <v>79</v>
      </c>
      <c r="AJ81" s="15" t="s">
        <v>79</v>
      </c>
    </row>
    <row r="82" spans="1:36" ht="24" x14ac:dyDescent="0.25">
      <c r="A82" s="30" t="s">
        <v>86</v>
      </c>
      <c r="B82" s="14" t="s">
        <v>67</v>
      </c>
      <c r="C82" s="17">
        <f t="shared" si="30"/>
        <v>115677876.7</v>
      </c>
      <c r="D82" s="17">
        <f>D83+D84</f>
        <v>17539576.699999999</v>
      </c>
      <c r="E82" s="17">
        <f t="shared" ref="E82:R82" si="34">E83+E84</f>
        <v>23075000</v>
      </c>
      <c r="F82" s="17">
        <f t="shared" si="34"/>
        <v>5774100</v>
      </c>
      <c r="G82" s="17">
        <f t="shared" si="34"/>
        <v>5774100</v>
      </c>
      <c r="H82" s="17">
        <f t="shared" si="34"/>
        <v>5774100</v>
      </c>
      <c r="I82" s="17">
        <f t="shared" si="34"/>
        <v>5774100</v>
      </c>
      <c r="J82" s="17">
        <f t="shared" si="34"/>
        <v>5774100</v>
      </c>
      <c r="K82" s="17">
        <f t="shared" si="34"/>
        <v>5774100</v>
      </c>
      <c r="L82" s="17">
        <f t="shared" si="34"/>
        <v>5774100</v>
      </c>
      <c r="M82" s="17">
        <f t="shared" si="34"/>
        <v>5774100</v>
      </c>
      <c r="N82" s="17">
        <f t="shared" si="34"/>
        <v>5774100</v>
      </c>
      <c r="O82" s="17">
        <f t="shared" si="34"/>
        <v>5774100</v>
      </c>
      <c r="P82" s="17">
        <f t="shared" si="34"/>
        <v>5774100</v>
      </c>
      <c r="Q82" s="17">
        <f t="shared" si="34"/>
        <v>5774100</v>
      </c>
      <c r="R82" s="17">
        <f t="shared" si="34"/>
        <v>5774100</v>
      </c>
      <c r="S82" s="15" t="s">
        <v>79</v>
      </c>
      <c r="T82" s="15" t="s">
        <v>79</v>
      </c>
      <c r="U82" s="15" t="s">
        <v>79</v>
      </c>
      <c r="V82" s="15" t="s">
        <v>79</v>
      </c>
      <c r="W82" s="15" t="s">
        <v>79</v>
      </c>
      <c r="X82" s="15" t="s">
        <v>79</v>
      </c>
      <c r="Y82" s="15" t="s">
        <v>79</v>
      </c>
      <c r="Z82" s="15" t="s">
        <v>79</v>
      </c>
      <c r="AA82" s="15" t="s">
        <v>79</v>
      </c>
      <c r="AB82" s="15" t="s">
        <v>79</v>
      </c>
      <c r="AC82" s="15" t="s">
        <v>79</v>
      </c>
      <c r="AD82" s="15" t="s">
        <v>79</v>
      </c>
      <c r="AE82" s="15" t="s">
        <v>79</v>
      </c>
      <c r="AF82" s="15" t="s">
        <v>79</v>
      </c>
      <c r="AG82" s="15" t="s">
        <v>79</v>
      </c>
      <c r="AH82" s="15" t="s">
        <v>79</v>
      </c>
      <c r="AI82" s="15" t="s">
        <v>79</v>
      </c>
      <c r="AJ82" s="15" t="s">
        <v>79</v>
      </c>
    </row>
    <row r="83" spans="1:36" ht="87" customHeight="1" x14ac:dyDescent="0.25">
      <c r="A83" s="30"/>
      <c r="B83" s="5" t="s">
        <v>47</v>
      </c>
      <c r="C83" s="17">
        <f>SUM(D83:R83)</f>
        <v>24870500</v>
      </c>
      <c r="D83" s="17">
        <f>D74</f>
        <v>11769600</v>
      </c>
      <c r="E83" s="17">
        <f t="shared" ref="D83:R84" si="35">E74</f>
        <v>13100900</v>
      </c>
      <c r="F83" s="17">
        <f t="shared" si="35"/>
        <v>0</v>
      </c>
      <c r="G83" s="17">
        <f t="shared" si="35"/>
        <v>0</v>
      </c>
      <c r="H83" s="17">
        <f t="shared" si="35"/>
        <v>0</v>
      </c>
      <c r="I83" s="17">
        <f t="shared" si="35"/>
        <v>0</v>
      </c>
      <c r="J83" s="17">
        <f t="shared" si="35"/>
        <v>0</v>
      </c>
      <c r="K83" s="17">
        <f t="shared" si="35"/>
        <v>0</v>
      </c>
      <c r="L83" s="17">
        <f t="shared" si="35"/>
        <v>0</v>
      </c>
      <c r="M83" s="17">
        <f t="shared" si="35"/>
        <v>0</v>
      </c>
      <c r="N83" s="17">
        <f t="shared" si="35"/>
        <v>0</v>
      </c>
      <c r="O83" s="17">
        <f t="shared" si="35"/>
        <v>0</v>
      </c>
      <c r="P83" s="17">
        <f t="shared" si="35"/>
        <v>0</v>
      </c>
      <c r="Q83" s="17">
        <f t="shared" si="35"/>
        <v>0</v>
      </c>
      <c r="R83" s="17">
        <f t="shared" si="35"/>
        <v>0</v>
      </c>
      <c r="S83" s="15" t="s">
        <v>79</v>
      </c>
      <c r="T83" s="15" t="s">
        <v>79</v>
      </c>
      <c r="U83" s="15" t="s">
        <v>79</v>
      </c>
      <c r="V83" s="15" t="s">
        <v>79</v>
      </c>
      <c r="W83" s="15" t="s">
        <v>79</v>
      </c>
      <c r="X83" s="15" t="s">
        <v>79</v>
      </c>
      <c r="Y83" s="15" t="s">
        <v>79</v>
      </c>
      <c r="Z83" s="15" t="s">
        <v>79</v>
      </c>
      <c r="AA83" s="15" t="s">
        <v>79</v>
      </c>
      <c r="AB83" s="15" t="s">
        <v>79</v>
      </c>
      <c r="AC83" s="15" t="s">
        <v>79</v>
      </c>
      <c r="AD83" s="15" t="s">
        <v>79</v>
      </c>
      <c r="AE83" s="15" t="s">
        <v>79</v>
      </c>
      <c r="AF83" s="15" t="s">
        <v>79</v>
      </c>
      <c r="AG83" s="15" t="s">
        <v>79</v>
      </c>
      <c r="AH83" s="15" t="s">
        <v>79</v>
      </c>
      <c r="AI83" s="15" t="s">
        <v>79</v>
      </c>
      <c r="AJ83" s="15" t="s">
        <v>79</v>
      </c>
    </row>
    <row r="84" spans="1:36" ht="55.5" customHeight="1" x14ac:dyDescent="0.25">
      <c r="A84" s="30"/>
      <c r="B84" s="14" t="s">
        <v>48</v>
      </c>
      <c r="C84" s="17">
        <f t="shared" si="30"/>
        <v>90807376.700000003</v>
      </c>
      <c r="D84" s="17">
        <f t="shared" si="35"/>
        <v>5769976.7000000002</v>
      </c>
      <c r="E84" s="17">
        <f t="shared" si="35"/>
        <v>9974099.9999999981</v>
      </c>
      <c r="F84" s="17">
        <f t="shared" si="35"/>
        <v>5774100</v>
      </c>
      <c r="G84" s="17">
        <f t="shared" si="35"/>
        <v>5774100</v>
      </c>
      <c r="H84" s="17">
        <f t="shared" si="35"/>
        <v>5774100</v>
      </c>
      <c r="I84" s="17">
        <f t="shared" si="35"/>
        <v>5774100</v>
      </c>
      <c r="J84" s="17">
        <f t="shared" si="35"/>
        <v>5774100</v>
      </c>
      <c r="K84" s="17">
        <f t="shared" si="35"/>
        <v>5774100</v>
      </c>
      <c r="L84" s="17">
        <f t="shared" si="35"/>
        <v>5774100</v>
      </c>
      <c r="M84" s="17">
        <f t="shared" si="35"/>
        <v>5774100</v>
      </c>
      <c r="N84" s="17">
        <f t="shared" si="35"/>
        <v>5774100</v>
      </c>
      <c r="O84" s="17">
        <f t="shared" si="35"/>
        <v>5774100</v>
      </c>
      <c r="P84" s="17">
        <f t="shared" si="35"/>
        <v>5774100</v>
      </c>
      <c r="Q84" s="17">
        <f t="shared" si="35"/>
        <v>5774100</v>
      </c>
      <c r="R84" s="17">
        <f t="shared" si="35"/>
        <v>5774100</v>
      </c>
      <c r="S84" s="15" t="s">
        <v>79</v>
      </c>
      <c r="T84" s="15" t="s">
        <v>79</v>
      </c>
      <c r="U84" s="15" t="s">
        <v>79</v>
      </c>
      <c r="V84" s="15" t="s">
        <v>79</v>
      </c>
      <c r="W84" s="15" t="s">
        <v>79</v>
      </c>
      <c r="X84" s="15" t="s">
        <v>79</v>
      </c>
      <c r="Y84" s="15" t="s">
        <v>79</v>
      </c>
      <c r="Z84" s="15" t="s">
        <v>79</v>
      </c>
      <c r="AA84" s="15" t="s">
        <v>79</v>
      </c>
      <c r="AB84" s="15" t="s">
        <v>79</v>
      </c>
      <c r="AC84" s="15" t="s">
        <v>79</v>
      </c>
      <c r="AD84" s="15" t="s">
        <v>79</v>
      </c>
      <c r="AE84" s="15" t="s">
        <v>79</v>
      </c>
      <c r="AF84" s="15" t="s">
        <v>79</v>
      </c>
      <c r="AG84" s="15" t="s">
        <v>79</v>
      </c>
      <c r="AH84" s="15" t="s">
        <v>79</v>
      </c>
      <c r="AI84" s="15" t="s">
        <v>79</v>
      </c>
      <c r="AJ84" s="15" t="s">
        <v>79</v>
      </c>
    </row>
    <row r="85" spans="1:36" ht="24" x14ac:dyDescent="0.25">
      <c r="A85" s="30" t="s">
        <v>87</v>
      </c>
      <c r="B85" s="14" t="s">
        <v>46</v>
      </c>
      <c r="C85" s="17" t="s">
        <v>35</v>
      </c>
      <c r="D85" s="17" t="s">
        <v>35</v>
      </c>
      <c r="E85" s="17" t="s">
        <v>35</v>
      </c>
      <c r="F85" s="17" t="s">
        <v>35</v>
      </c>
      <c r="G85" s="17" t="s">
        <v>35</v>
      </c>
      <c r="H85" s="17" t="s">
        <v>35</v>
      </c>
      <c r="I85" s="17" t="s">
        <v>35</v>
      </c>
      <c r="J85" s="17" t="s">
        <v>35</v>
      </c>
      <c r="K85" s="17" t="s">
        <v>35</v>
      </c>
      <c r="L85" s="17" t="s">
        <v>35</v>
      </c>
      <c r="M85" s="17" t="s">
        <v>35</v>
      </c>
      <c r="N85" s="17" t="s">
        <v>35</v>
      </c>
      <c r="O85" s="17" t="s">
        <v>35</v>
      </c>
      <c r="P85" s="17" t="s">
        <v>35</v>
      </c>
      <c r="Q85" s="17" t="s">
        <v>35</v>
      </c>
      <c r="R85" s="17" t="s">
        <v>35</v>
      </c>
      <c r="S85" s="15" t="s">
        <v>79</v>
      </c>
      <c r="T85" s="15" t="s">
        <v>79</v>
      </c>
      <c r="U85" s="15" t="s">
        <v>79</v>
      </c>
      <c r="V85" s="15" t="s">
        <v>79</v>
      </c>
      <c r="W85" s="15" t="s">
        <v>79</v>
      </c>
      <c r="X85" s="15" t="s">
        <v>79</v>
      </c>
      <c r="Y85" s="15" t="s">
        <v>79</v>
      </c>
      <c r="Z85" s="15" t="s">
        <v>79</v>
      </c>
      <c r="AA85" s="15" t="s">
        <v>79</v>
      </c>
      <c r="AB85" s="15" t="s">
        <v>79</v>
      </c>
      <c r="AC85" s="15" t="s">
        <v>79</v>
      </c>
      <c r="AD85" s="15" t="s">
        <v>79</v>
      </c>
      <c r="AE85" s="15" t="s">
        <v>79</v>
      </c>
      <c r="AF85" s="15" t="s">
        <v>79</v>
      </c>
      <c r="AG85" s="15" t="s">
        <v>79</v>
      </c>
      <c r="AH85" s="15" t="s">
        <v>79</v>
      </c>
      <c r="AI85" s="15" t="s">
        <v>79</v>
      </c>
      <c r="AJ85" s="15" t="s">
        <v>79</v>
      </c>
    </row>
    <row r="86" spans="1:36" ht="89.25" customHeight="1" x14ac:dyDescent="0.25">
      <c r="A86" s="30"/>
      <c r="B86" s="5" t="s">
        <v>47</v>
      </c>
      <c r="C86" s="17" t="s">
        <v>35</v>
      </c>
      <c r="D86" s="17" t="s">
        <v>35</v>
      </c>
      <c r="E86" s="17" t="s">
        <v>35</v>
      </c>
      <c r="F86" s="17" t="s">
        <v>35</v>
      </c>
      <c r="G86" s="17" t="s">
        <v>35</v>
      </c>
      <c r="H86" s="17" t="s">
        <v>35</v>
      </c>
      <c r="I86" s="17" t="s">
        <v>35</v>
      </c>
      <c r="J86" s="17" t="s">
        <v>35</v>
      </c>
      <c r="K86" s="17" t="s">
        <v>35</v>
      </c>
      <c r="L86" s="17" t="s">
        <v>35</v>
      </c>
      <c r="M86" s="17" t="s">
        <v>35</v>
      </c>
      <c r="N86" s="17" t="s">
        <v>35</v>
      </c>
      <c r="O86" s="17" t="s">
        <v>35</v>
      </c>
      <c r="P86" s="17" t="s">
        <v>35</v>
      </c>
      <c r="Q86" s="17" t="s">
        <v>35</v>
      </c>
      <c r="R86" s="17" t="s">
        <v>35</v>
      </c>
      <c r="S86" s="15" t="s">
        <v>79</v>
      </c>
      <c r="T86" s="15" t="s">
        <v>79</v>
      </c>
      <c r="U86" s="15" t="s">
        <v>79</v>
      </c>
      <c r="V86" s="15" t="s">
        <v>79</v>
      </c>
      <c r="W86" s="15" t="s">
        <v>79</v>
      </c>
      <c r="X86" s="15" t="s">
        <v>79</v>
      </c>
      <c r="Y86" s="15" t="s">
        <v>79</v>
      </c>
      <c r="Z86" s="15" t="s">
        <v>79</v>
      </c>
      <c r="AA86" s="15" t="s">
        <v>79</v>
      </c>
      <c r="AB86" s="15" t="s">
        <v>79</v>
      </c>
      <c r="AC86" s="15" t="s">
        <v>79</v>
      </c>
      <c r="AD86" s="15" t="s">
        <v>79</v>
      </c>
      <c r="AE86" s="15" t="s">
        <v>79</v>
      </c>
      <c r="AF86" s="15" t="s">
        <v>79</v>
      </c>
      <c r="AG86" s="15" t="s">
        <v>79</v>
      </c>
      <c r="AH86" s="15" t="s">
        <v>79</v>
      </c>
      <c r="AI86" s="15" t="s">
        <v>79</v>
      </c>
      <c r="AJ86" s="15" t="s">
        <v>79</v>
      </c>
    </row>
    <row r="87" spans="1:36" ht="48" x14ac:dyDescent="0.25">
      <c r="A87" s="30"/>
      <c r="B87" s="14" t="s">
        <v>48</v>
      </c>
      <c r="C87" s="17" t="s">
        <v>35</v>
      </c>
      <c r="D87" s="17" t="s">
        <v>35</v>
      </c>
      <c r="E87" s="17" t="s">
        <v>35</v>
      </c>
      <c r="F87" s="17" t="s">
        <v>35</v>
      </c>
      <c r="G87" s="17" t="s">
        <v>35</v>
      </c>
      <c r="H87" s="17" t="s">
        <v>35</v>
      </c>
      <c r="I87" s="17" t="s">
        <v>35</v>
      </c>
      <c r="J87" s="17" t="s">
        <v>35</v>
      </c>
      <c r="K87" s="17" t="s">
        <v>35</v>
      </c>
      <c r="L87" s="17" t="s">
        <v>35</v>
      </c>
      <c r="M87" s="17" t="s">
        <v>35</v>
      </c>
      <c r="N87" s="17" t="s">
        <v>35</v>
      </c>
      <c r="O87" s="17" t="s">
        <v>35</v>
      </c>
      <c r="P87" s="17" t="s">
        <v>35</v>
      </c>
      <c r="Q87" s="17" t="s">
        <v>35</v>
      </c>
      <c r="R87" s="17" t="s">
        <v>35</v>
      </c>
      <c r="S87" s="15" t="s">
        <v>79</v>
      </c>
      <c r="T87" s="15" t="s">
        <v>79</v>
      </c>
      <c r="U87" s="15" t="s">
        <v>79</v>
      </c>
      <c r="V87" s="15" t="s">
        <v>79</v>
      </c>
      <c r="W87" s="15" t="s">
        <v>79</v>
      </c>
      <c r="X87" s="15" t="s">
        <v>79</v>
      </c>
      <c r="Y87" s="15" t="s">
        <v>79</v>
      </c>
      <c r="Z87" s="15" t="s">
        <v>79</v>
      </c>
      <c r="AA87" s="15" t="s">
        <v>79</v>
      </c>
      <c r="AB87" s="15" t="s">
        <v>79</v>
      </c>
      <c r="AC87" s="15" t="s">
        <v>79</v>
      </c>
      <c r="AD87" s="15" t="s">
        <v>79</v>
      </c>
      <c r="AE87" s="15" t="s">
        <v>79</v>
      </c>
      <c r="AF87" s="15" t="s">
        <v>79</v>
      </c>
      <c r="AG87" s="15" t="s">
        <v>79</v>
      </c>
      <c r="AH87" s="15" t="s">
        <v>79</v>
      </c>
      <c r="AI87" s="15" t="s">
        <v>79</v>
      </c>
      <c r="AJ87" s="15" t="s">
        <v>79</v>
      </c>
    </row>
    <row r="89" spans="1:36" x14ac:dyDescent="0.25">
      <c r="D89" s="12"/>
      <c r="E89" s="12"/>
    </row>
    <row r="91" spans="1:36" x14ac:dyDescent="0.25">
      <c r="D91" s="12"/>
      <c r="E91" s="12"/>
    </row>
  </sheetData>
  <mergeCells count="327">
    <mergeCell ref="A76:AI76"/>
    <mergeCell ref="S77:S79"/>
    <mergeCell ref="A79:A81"/>
    <mergeCell ref="A82:A84"/>
    <mergeCell ref="A85:A87"/>
    <mergeCell ref="A73:A75"/>
    <mergeCell ref="J71:J72"/>
    <mergeCell ref="K71:K72"/>
    <mergeCell ref="L71:L72"/>
    <mergeCell ref="M71:M72"/>
    <mergeCell ref="N71:N72"/>
    <mergeCell ref="O71:O72"/>
    <mergeCell ref="P71:P72"/>
    <mergeCell ref="Q71:Q72"/>
    <mergeCell ref="R71:R72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AC67:AC69"/>
    <mergeCell ref="W67:W69"/>
    <mergeCell ref="X67:X69"/>
    <mergeCell ref="Y67:Y69"/>
    <mergeCell ref="Z67:Z69"/>
    <mergeCell ref="AA67:AA69"/>
    <mergeCell ref="AB67:AB69"/>
    <mergeCell ref="AF64:AF66"/>
    <mergeCell ref="T64:T66"/>
    <mergeCell ref="U64:U66"/>
    <mergeCell ref="V64:V66"/>
    <mergeCell ref="W64:W66"/>
    <mergeCell ref="X64:X66"/>
    <mergeCell ref="Y64:Y66"/>
    <mergeCell ref="AG64:AG66"/>
    <mergeCell ref="AH64:AH66"/>
    <mergeCell ref="AI64:AI66"/>
    <mergeCell ref="AJ64:AJ66"/>
    <mergeCell ref="A67:A69"/>
    <mergeCell ref="S67:S69"/>
    <mergeCell ref="T67:T69"/>
    <mergeCell ref="U67:U69"/>
    <mergeCell ref="V67:V69"/>
    <mergeCell ref="Z64:Z66"/>
    <mergeCell ref="AA64:AA66"/>
    <mergeCell ref="AB64:AB66"/>
    <mergeCell ref="AC64:AC66"/>
    <mergeCell ref="AD64:AD66"/>
    <mergeCell ref="AE64:AE66"/>
    <mergeCell ref="AI67:AI69"/>
    <mergeCell ref="AJ67:AJ69"/>
    <mergeCell ref="AD67:AD69"/>
    <mergeCell ref="AE67:AE69"/>
    <mergeCell ref="AF67:AF69"/>
    <mergeCell ref="AG67:AG69"/>
    <mergeCell ref="AH67:AH69"/>
    <mergeCell ref="A64:A66"/>
    <mergeCell ref="S64:S66"/>
    <mergeCell ref="AC61:AC63"/>
    <mergeCell ref="W61:W63"/>
    <mergeCell ref="X61:X63"/>
    <mergeCell ref="Y61:Y63"/>
    <mergeCell ref="Z61:Z63"/>
    <mergeCell ref="AA61:AA63"/>
    <mergeCell ref="AB61:AB63"/>
    <mergeCell ref="AF58:AF60"/>
    <mergeCell ref="AG58:AG60"/>
    <mergeCell ref="AH58:AH60"/>
    <mergeCell ref="AI58:AI60"/>
    <mergeCell ref="AJ58:AJ60"/>
    <mergeCell ref="A61:A63"/>
    <mergeCell ref="S61:S63"/>
    <mergeCell ref="T61:T63"/>
    <mergeCell ref="U61:U63"/>
    <mergeCell ref="V61:V63"/>
    <mergeCell ref="Z58:Z60"/>
    <mergeCell ref="AA58:AA60"/>
    <mergeCell ref="AB58:AB60"/>
    <mergeCell ref="AC58:AC60"/>
    <mergeCell ref="AD58:AD60"/>
    <mergeCell ref="AE58:AE60"/>
    <mergeCell ref="AI61:AI63"/>
    <mergeCell ref="AJ61:AJ63"/>
    <mergeCell ref="AD61:AD63"/>
    <mergeCell ref="AE61:AE63"/>
    <mergeCell ref="AF61:AF63"/>
    <mergeCell ref="AG61:AG63"/>
    <mergeCell ref="AH61:AH63"/>
    <mergeCell ref="A58:A60"/>
    <mergeCell ref="S58:S60"/>
    <mergeCell ref="T58:T60"/>
    <mergeCell ref="U58:U60"/>
    <mergeCell ref="V58:V60"/>
    <mergeCell ref="W58:W60"/>
    <mergeCell ref="X58:X60"/>
    <mergeCell ref="Y58:Y60"/>
    <mergeCell ref="AC55:AC57"/>
    <mergeCell ref="W55:W57"/>
    <mergeCell ref="X55:X57"/>
    <mergeCell ref="Y55:Y57"/>
    <mergeCell ref="Z55:Z57"/>
    <mergeCell ref="AA55:AA57"/>
    <mergeCell ref="AB55:AB57"/>
    <mergeCell ref="AF52:AF54"/>
    <mergeCell ref="AG52:AG54"/>
    <mergeCell ref="AH52:AH54"/>
    <mergeCell ref="AI52:AI54"/>
    <mergeCell ref="AJ52:AJ54"/>
    <mergeCell ref="A55:A57"/>
    <mergeCell ref="S55:S57"/>
    <mergeCell ref="T55:T57"/>
    <mergeCell ref="U55:U57"/>
    <mergeCell ref="V55:V57"/>
    <mergeCell ref="Z52:Z54"/>
    <mergeCell ref="AA52:AA54"/>
    <mergeCell ref="AB52:AB54"/>
    <mergeCell ref="AC52:AC54"/>
    <mergeCell ref="AD52:AD54"/>
    <mergeCell ref="AE52:AE54"/>
    <mergeCell ref="AI55:AI57"/>
    <mergeCell ref="AJ55:AJ57"/>
    <mergeCell ref="AD55:AD57"/>
    <mergeCell ref="AE55:AE57"/>
    <mergeCell ref="AF55:AF57"/>
    <mergeCell ref="AG55:AG57"/>
    <mergeCell ref="AH55:AH57"/>
    <mergeCell ref="A52:A54"/>
    <mergeCell ref="S52:S54"/>
    <mergeCell ref="T52:T54"/>
    <mergeCell ref="U52:U54"/>
    <mergeCell ref="V52:V54"/>
    <mergeCell ref="W52:W54"/>
    <mergeCell ref="X52:X54"/>
    <mergeCell ref="Y52:Y54"/>
    <mergeCell ref="AC49:AC51"/>
    <mergeCell ref="W49:W51"/>
    <mergeCell ref="X49:X51"/>
    <mergeCell ref="Y49:Y51"/>
    <mergeCell ref="Z49:Z51"/>
    <mergeCell ref="AA49:AA51"/>
    <mergeCell ref="AB49:AB51"/>
    <mergeCell ref="AF46:AF48"/>
    <mergeCell ref="AG46:AG48"/>
    <mergeCell ref="AH46:AH48"/>
    <mergeCell ref="AI46:AI48"/>
    <mergeCell ref="AJ46:AJ48"/>
    <mergeCell ref="A49:A51"/>
    <mergeCell ref="S49:S51"/>
    <mergeCell ref="T49:T51"/>
    <mergeCell ref="U49:U51"/>
    <mergeCell ref="V49:V51"/>
    <mergeCell ref="Z46:Z48"/>
    <mergeCell ref="AA46:AA48"/>
    <mergeCell ref="AB46:AB48"/>
    <mergeCell ref="AC46:AC48"/>
    <mergeCell ref="AD46:AD48"/>
    <mergeCell ref="AE46:AE48"/>
    <mergeCell ref="AI49:AI51"/>
    <mergeCell ref="AJ49:AJ51"/>
    <mergeCell ref="AD49:AD51"/>
    <mergeCell ref="AE49:AE51"/>
    <mergeCell ref="AF49:AF51"/>
    <mergeCell ref="AG49:AG51"/>
    <mergeCell ref="AH49:AH51"/>
    <mergeCell ref="A46:A48"/>
    <mergeCell ref="S46:S48"/>
    <mergeCell ref="T46:T48"/>
    <mergeCell ref="U46:U48"/>
    <mergeCell ref="V46:V48"/>
    <mergeCell ref="W46:W48"/>
    <mergeCell ref="X46:X48"/>
    <mergeCell ref="Y46:Y48"/>
    <mergeCell ref="AC43:AC45"/>
    <mergeCell ref="W43:W45"/>
    <mergeCell ref="X43:X45"/>
    <mergeCell ref="Y43:Y45"/>
    <mergeCell ref="Z43:Z45"/>
    <mergeCell ref="AA43:AA45"/>
    <mergeCell ref="AB43:AB45"/>
    <mergeCell ref="AF40:AF42"/>
    <mergeCell ref="AG40:AG42"/>
    <mergeCell ref="AH40:AH42"/>
    <mergeCell ref="AI40:AI42"/>
    <mergeCell ref="AJ40:AJ42"/>
    <mergeCell ref="A43:A45"/>
    <mergeCell ref="S43:S45"/>
    <mergeCell ref="T43:T45"/>
    <mergeCell ref="U43:U45"/>
    <mergeCell ref="V43:V45"/>
    <mergeCell ref="Z40:Z42"/>
    <mergeCell ref="AA40:AA42"/>
    <mergeCell ref="AB40:AB42"/>
    <mergeCell ref="AC40:AC42"/>
    <mergeCell ref="AD40:AD42"/>
    <mergeCell ref="AE40:AE42"/>
    <mergeCell ref="AI43:AI45"/>
    <mergeCell ref="AJ43:AJ45"/>
    <mergeCell ref="AD43:AD45"/>
    <mergeCell ref="AE43:AE45"/>
    <mergeCell ref="AF43:AF45"/>
    <mergeCell ref="AG43:AG45"/>
    <mergeCell ref="AH43:AH45"/>
    <mergeCell ref="A40:A42"/>
    <mergeCell ref="S40:S42"/>
    <mergeCell ref="T40:T42"/>
    <mergeCell ref="U40:U42"/>
    <mergeCell ref="V40:V42"/>
    <mergeCell ref="W40:W42"/>
    <mergeCell ref="X40:X42"/>
    <mergeCell ref="Y40:Y42"/>
    <mergeCell ref="AC37:AC39"/>
    <mergeCell ref="W37:W39"/>
    <mergeCell ref="X37:X39"/>
    <mergeCell ref="Y37:Y39"/>
    <mergeCell ref="Z37:Z39"/>
    <mergeCell ref="AA37:AA39"/>
    <mergeCell ref="AB37:AB39"/>
    <mergeCell ref="AF34:AF36"/>
    <mergeCell ref="AG34:AG36"/>
    <mergeCell ref="AH34:AH36"/>
    <mergeCell ref="AI34:AI36"/>
    <mergeCell ref="AJ34:AJ36"/>
    <mergeCell ref="A37:A39"/>
    <mergeCell ref="S37:S39"/>
    <mergeCell ref="T37:T39"/>
    <mergeCell ref="U37:U39"/>
    <mergeCell ref="V37:V39"/>
    <mergeCell ref="Z34:Z36"/>
    <mergeCell ref="AA34:AA36"/>
    <mergeCell ref="AB34:AB36"/>
    <mergeCell ref="AC34:AC36"/>
    <mergeCell ref="AD34:AD36"/>
    <mergeCell ref="AE34:AE36"/>
    <mergeCell ref="AI37:AI39"/>
    <mergeCell ref="AJ37:AJ39"/>
    <mergeCell ref="AD37:AD39"/>
    <mergeCell ref="AE37:AE39"/>
    <mergeCell ref="AF37:AF39"/>
    <mergeCell ref="AG37:AG39"/>
    <mergeCell ref="AH37:AH39"/>
    <mergeCell ref="A34:A36"/>
    <mergeCell ref="S34:S36"/>
    <mergeCell ref="T34:T36"/>
    <mergeCell ref="U34:U36"/>
    <mergeCell ref="V34:V36"/>
    <mergeCell ref="W34:W36"/>
    <mergeCell ref="X34:X36"/>
    <mergeCell ref="Y34:Y36"/>
    <mergeCell ref="AC31:AC33"/>
    <mergeCell ref="AJ28:AJ30"/>
    <mergeCell ref="AD28:AD30"/>
    <mergeCell ref="AE28:AE30"/>
    <mergeCell ref="AI31:AI33"/>
    <mergeCell ref="AJ31:AJ33"/>
    <mergeCell ref="AD31:AD33"/>
    <mergeCell ref="AE31:AE33"/>
    <mergeCell ref="AF31:AF33"/>
    <mergeCell ref="AG31:AG33"/>
    <mergeCell ref="AH31:AH33"/>
    <mergeCell ref="W31:W33"/>
    <mergeCell ref="X31:X33"/>
    <mergeCell ref="Y31:Y33"/>
    <mergeCell ref="Z31:Z33"/>
    <mergeCell ref="AA31:AA33"/>
    <mergeCell ref="AB31:AB33"/>
    <mergeCell ref="A31:A33"/>
    <mergeCell ref="S31:S33"/>
    <mergeCell ref="T31:T33"/>
    <mergeCell ref="U31:U33"/>
    <mergeCell ref="V31:V33"/>
    <mergeCell ref="Z28:Z30"/>
    <mergeCell ref="AA28:AA30"/>
    <mergeCell ref="AB28:AB30"/>
    <mergeCell ref="AC28:AC30"/>
    <mergeCell ref="T28:T30"/>
    <mergeCell ref="U28:U30"/>
    <mergeCell ref="V28:V30"/>
    <mergeCell ref="W28:W30"/>
    <mergeCell ref="X28:X30"/>
    <mergeCell ref="Y28:Y30"/>
    <mergeCell ref="N23:N28"/>
    <mergeCell ref="O23:O28"/>
    <mergeCell ref="A19:AJ19"/>
    <mergeCell ref="A20:A22"/>
    <mergeCell ref="S20:S22"/>
    <mergeCell ref="A23:A30"/>
    <mergeCell ref="B23:B28"/>
    <mergeCell ref="C23:C28"/>
    <mergeCell ref="D23:D28"/>
    <mergeCell ref="E23:E28"/>
    <mergeCell ref="F23:F28"/>
    <mergeCell ref="G23:G28"/>
    <mergeCell ref="P23:P28"/>
    <mergeCell ref="Q23:Q28"/>
    <mergeCell ref="R23:R28"/>
    <mergeCell ref="S23:S30"/>
    <mergeCell ref="H23:H28"/>
    <mergeCell ref="I23:I28"/>
    <mergeCell ref="J23:J28"/>
    <mergeCell ref="K23:K28"/>
    <mergeCell ref="L23:L28"/>
    <mergeCell ref="M23:M28"/>
    <mergeCell ref="AF28:AF30"/>
    <mergeCell ref="AG28:AG30"/>
    <mergeCell ref="AH28:AH30"/>
    <mergeCell ref="AI28:AI30"/>
    <mergeCell ref="AG1:AJ1"/>
    <mergeCell ref="U10:AI10"/>
    <mergeCell ref="AJ10:AJ11"/>
    <mergeCell ref="A12:AJ12"/>
    <mergeCell ref="A13:R13"/>
    <mergeCell ref="A14:AJ14"/>
    <mergeCell ref="A16:AJ16"/>
    <mergeCell ref="AG3:AJ5"/>
    <mergeCell ref="A6:AJ6"/>
    <mergeCell ref="A7:AJ7"/>
    <mergeCell ref="A8:AJ8"/>
    <mergeCell ref="A10:A11"/>
    <mergeCell ref="B10:B11"/>
    <mergeCell ref="C10:C11"/>
    <mergeCell ref="D10:R10"/>
    <mergeCell ref="S10:S11"/>
    <mergeCell ref="T10:T11"/>
  </mergeCells>
  <pageMargins left="1.1811023622047245" right="0.39370078740157483" top="0.78740157480314965" bottom="0.78740157480314965" header="0.31496062992125984" footer="0.31496062992125984"/>
  <pageSetup paperSize="8" scale="50" firstPageNumber="15" orientation="landscape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Салахутдинова Екатерина Александровна</cp:lastModifiedBy>
  <dcterms:created xsi:type="dcterms:W3CDTF">2017-02-21T08:57:01Z</dcterms:created>
  <dcterms:modified xsi:type="dcterms:W3CDTF">2017-08-22T09:01:30Z</dcterms:modified>
</cp:coreProperties>
</file>